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9440" windowHeight="9525" firstSheet="1" activeTab="4"/>
  </bookViews>
  <sheets>
    <sheet name="Списък индик.основни проекти" sheetId="1" r:id="rId1"/>
    <sheet name="Таблица % ограничения" sheetId="2" r:id="rId2"/>
    <sheet name="Тематични цели" sheetId="3" r:id="rId3"/>
    <sheet name="Списък индик.резервни проекти" sheetId="6" r:id="rId4"/>
    <sheet name="Индикатори" sheetId="7" r:id="rId5"/>
  </sheets>
  <definedNames>
    <definedName name="_ftn1" localSheetId="0">'Списък индик.основни проекти'!$A$70</definedName>
    <definedName name="_ftn1" localSheetId="3">'Списък индик.резервни проекти'!$A$70</definedName>
    <definedName name="_ftn2" localSheetId="0">'Списък индик.основни проекти'!$A$71</definedName>
    <definedName name="_ftn2" localSheetId="3">'Списък индик.резервни проекти'!$A$71</definedName>
    <definedName name="_ftn3" localSheetId="0">'Списък индик.основни проекти'!$A$72</definedName>
    <definedName name="_ftn3" localSheetId="3">'Списък индик.резервни проекти'!$A$72</definedName>
    <definedName name="_ftn4" localSheetId="0">'Списък индик.основни проекти'!$A$73</definedName>
    <definedName name="_ftn4" localSheetId="3">'Списък индик.резервни проекти'!$A$73</definedName>
    <definedName name="_ftnref1" localSheetId="0">'Списък индик.основни проекти'!$A$8</definedName>
    <definedName name="_ftnref1" localSheetId="3">'Списък индик.резервни проекти'!$A$8</definedName>
    <definedName name="_ftnref2" localSheetId="0">'Списък индик.основни проекти'!$A$15</definedName>
    <definedName name="_ftnref2" localSheetId="3">'Списък индик.резервни проекти'!$A$15</definedName>
    <definedName name="_ftnref3" localSheetId="0">'Списък индик.основни проекти'!$A$45</definedName>
    <definedName name="_ftnref3" localSheetId="3">'Списък индик.резервни проекти'!$A$45</definedName>
    <definedName name="_ftnref4" localSheetId="0">'Списък индик.основни проекти'!$A$53</definedName>
    <definedName name="_ftnref4" localSheetId="3">'Списък индик.резервни проекти'!$A$53</definedName>
  </definedNames>
  <calcPr calcId="145621"/>
</workbook>
</file>

<file path=xl/calcChain.xml><?xml version="1.0" encoding="utf-8"?>
<calcChain xmlns="http://schemas.openxmlformats.org/spreadsheetml/2006/main">
  <c r="C9" i="2" l="1"/>
  <c r="D9" i="3"/>
  <c r="C9" i="3" s="1"/>
  <c r="D19" i="3"/>
  <c r="C19" i="3" s="1"/>
  <c r="C18" i="3" s="1"/>
  <c r="D17" i="3"/>
  <c r="C17" i="3" s="1"/>
  <c r="D16" i="3"/>
  <c r="D15" i="3" s="1"/>
  <c r="D14" i="3" s="1"/>
  <c r="D13" i="3"/>
  <c r="C13" i="3" s="1"/>
  <c r="D12" i="3"/>
  <c r="D11" i="3" s="1"/>
  <c r="D10" i="3" s="1"/>
  <c r="C8" i="3"/>
  <c r="D8" i="3"/>
  <c r="E18" i="3"/>
  <c r="C8" i="2"/>
  <c r="E19" i="3"/>
  <c r="E14" i="3"/>
  <c r="E15" i="3"/>
  <c r="E17" i="3"/>
  <c r="E16" i="3"/>
  <c r="E7" i="3"/>
  <c r="E10" i="3"/>
  <c r="E11" i="3"/>
  <c r="E13" i="3"/>
  <c r="E12" i="3"/>
  <c r="E9" i="3"/>
  <c r="C7" i="3" l="1"/>
  <c r="D18" i="3"/>
  <c r="C16" i="3"/>
  <c r="C15" i="3" s="1"/>
  <c r="C14" i="3" s="1"/>
  <c r="C12" i="3"/>
  <c r="C11" i="3" s="1"/>
  <c r="C10" i="3" s="1"/>
  <c r="D7" i="3"/>
  <c r="E8" i="3"/>
  <c r="H65" i="6"/>
  <c r="H66" i="6" s="1"/>
  <c r="G65" i="6"/>
  <c r="G66" i="6" s="1"/>
  <c r="I64" i="6"/>
  <c r="I63" i="6"/>
  <c r="I65" i="6" s="1"/>
  <c r="I66" i="6" s="1"/>
  <c r="H59" i="6"/>
  <c r="H60" i="6" s="1"/>
  <c r="G59" i="6"/>
  <c r="G60" i="6" s="1"/>
  <c r="I58" i="6"/>
  <c r="I57" i="6"/>
  <c r="I59" i="6" s="1"/>
  <c r="H56" i="6"/>
  <c r="G56" i="6"/>
  <c r="I55" i="6"/>
  <c r="I54" i="6"/>
  <c r="I56" i="6" s="1"/>
  <c r="H51" i="6"/>
  <c r="H52" i="6" s="1"/>
  <c r="G51" i="6"/>
  <c r="I50" i="6"/>
  <c r="I49" i="6"/>
  <c r="I51" i="6" s="1"/>
  <c r="H48" i="6"/>
  <c r="G48" i="6"/>
  <c r="G52" i="6" s="1"/>
  <c r="I47" i="6"/>
  <c r="I46" i="6"/>
  <c r="I48" i="6" s="1"/>
  <c r="G42" i="6"/>
  <c r="G43" i="6" s="1"/>
  <c r="H41" i="6"/>
  <c r="H42" i="6" s="1"/>
  <c r="H43" i="6" s="1"/>
  <c r="G41" i="6"/>
  <c r="I40" i="6"/>
  <c r="I39" i="6"/>
  <c r="I41" i="6" s="1"/>
  <c r="I42" i="6" s="1"/>
  <c r="G37" i="6"/>
  <c r="H36" i="6"/>
  <c r="H37" i="6" s="1"/>
  <c r="G36" i="6"/>
  <c r="I35" i="6"/>
  <c r="I34" i="6"/>
  <c r="I36" i="6" s="1"/>
  <c r="I37" i="6" s="1"/>
  <c r="G31" i="6"/>
  <c r="H30" i="6"/>
  <c r="H31" i="6" s="1"/>
  <c r="G30" i="6"/>
  <c r="I29" i="6"/>
  <c r="I28" i="6"/>
  <c r="I30" i="6" s="1"/>
  <c r="I31" i="6" s="1"/>
  <c r="H25" i="6"/>
  <c r="H26" i="6" s="1"/>
  <c r="G25" i="6"/>
  <c r="I24" i="6"/>
  <c r="I23" i="6"/>
  <c r="I25" i="6" s="1"/>
  <c r="H21" i="6"/>
  <c r="G21" i="6"/>
  <c r="G26" i="6" s="1"/>
  <c r="I20" i="6"/>
  <c r="I19" i="6"/>
  <c r="I21" i="6" s="1"/>
  <c r="H18" i="6"/>
  <c r="G18" i="6"/>
  <c r="I17" i="6"/>
  <c r="I16" i="6"/>
  <c r="I18" i="6" s="1"/>
  <c r="H14" i="6"/>
  <c r="G14" i="6"/>
  <c r="I13" i="6"/>
  <c r="I12" i="6"/>
  <c r="I14" i="6" s="1"/>
  <c r="I10" i="6"/>
  <c r="H10" i="6"/>
  <c r="G10" i="6"/>
  <c r="I9" i="6"/>
  <c r="G65" i="1"/>
  <c r="G60" i="1"/>
  <c r="G51" i="1"/>
  <c r="G52" i="1" s="1"/>
  <c r="C13" i="2" s="1"/>
  <c r="D13" i="2" s="1"/>
  <c r="G48" i="1"/>
  <c r="G10" i="1"/>
  <c r="G30" i="1"/>
  <c r="G31" i="1" s="1"/>
  <c r="G21" i="1"/>
  <c r="G18" i="1"/>
  <c r="G14" i="1"/>
  <c r="G37" i="1"/>
  <c r="G66" i="1"/>
  <c r="G43" i="1"/>
  <c r="G42" i="1"/>
  <c r="C11" i="2"/>
  <c r="D11" i="2" s="1"/>
  <c r="D9" i="2"/>
  <c r="H67" i="1"/>
  <c r="I66" i="1"/>
  <c r="H66" i="1"/>
  <c r="I65" i="1"/>
  <c r="H65" i="1"/>
  <c r="I61" i="1"/>
  <c r="H61" i="1"/>
  <c r="I60" i="1"/>
  <c r="H60" i="1"/>
  <c r="I59" i="1"/>
  <c r="H59" i="1"/>
  <c r="I56" i="1"/>
  <c r="H56" i="1"/>
  <c r="I52" i="1"/>
  <c r="H52" i="1"/>
  <c r="I51" i="1"/>
  <c r="H51" i="1"/>
  <c r="I48" i="1"/>
  <c r="H48" i="1"/>
  <c r="I43" i="1"/>
  <c r="H43" i="1"/>
  <c r="I42" i="1"/>
  <c r="H42" i="1"/>
  <c r="I41" i="1"/>
  <c r="H41" i="1"/>
  <c r="I37" i="1"/>
  <c r="H37" i="1"/>
  <c r="I36" i="1"/>
  <c r="H36" i="1"/>
  <c r="I31" i="1"/>
  <c r="H31" i="1"/>
  <c r="H26" i="1"/>
  <c r="H30" i="1"/>
  <c r="I30" i="1"/>
  <c r="I64" i="1"/>
  <c r="I63" i="1"/>
  <c r="I58" i="1"/>
  <c r="I57" i="1"/>
  <c r="I55" i="1"/>
  <c r="I54" i="1"/>
  <c r="I50" i="1"/>
  <c r="I49" i="1"/>
  <c r="I47" i="1"/>
  <c r="I46" i="1"/>
  <c r="I40" i="1"/>
  <c r="I39" i="1"/>
  <c r="I35" i="1"/>
  <c r="I34" i="1"/>
  <c r="I29" i="1"/>
  <c r="I28" i="1"/>
  <c r="I24" i="1"/>
  <c r="I23" i="1"/>
  <c r="I20" i="1"/>
  <c r="I19" i="1"/>
  <c r="I21" i="1" s="1"/>
  <c r="I17" i="1"/>
  <c r="I16" i="1"/>
  <c r="I18" i="1" s="1"/>
  <c r="I13" i="1"/>
  <c r="I12" i="1"/>
  <c r="I14" i="1" s="1"/>
  <c r="I9" i="1"/>
  <c r="I10" i="1" s="1"/>
  <c r="I26" i="1" s="1"/>
  <c r="I67" i="1" s="1"/>
  <c r="I25" i="1"/>
  <c r="H25" i="1"/>
  <c r="H21" i="1"/>
  <c r="H18" i="1"/>
  <c r="H14" i="1"/>
  <c r="H10" i="1"/>
  <c r="G59" i="1"/>
  <c r="G56" i="1"/>
  <c r="G41" i="1"/>
  <c r="G36" i="1"/>
  <c r="G25" i="1"/>
  <c r="I52" i="6" l="1"/>
  <c r="I60" i="6"/>
  <c r="I61" i="6" s="1"/>
  <c r="I26" i="6"/>
  <c r="G61" i="6"/>
  <c r="G67" i="6"/>
  <c r="I43" i="6"/>
  <c r="H61" i="6"/>
  <c r="H67" i="6" s="1"/>
  <c r="G26" i="1"/>
  <c r="D8" i="2" s="1"/>
  <c r="G61" i="1"/>
  <c r="C14" i="2"/>
  <c r="D14" i="2" s="1"/>
  <c r="I67" i="6" l="1"/>
  <c r="G67" i="1"/>
</calcChain>
</file>

<file path=xl/sharedStrings.xml><?xml version="1.0" encoding="utf-8"?>
<sst xmlns="http://schemas.openxmlformats.org/spreadsheetml/2006/main" count="204" uniqueCount="107">
  <si>
    <t>№ на проект</t>
  </si>
  <si>
    <t>Наименование на проекта</t>
  </si>
  <si>
    <t>Обекти на интервенция, включени в проекта</t>
  </si>
  <si>
    <t>Индикативна стойност на БФП за обекта/ проекта,  лв.</t>
  </si>
  <si>
    <t>Инвестиционен приоритет „Енергийна ефективност в административни и жилищни сгради”</t>
  </si>
  <si>
    <t>„Енергийна ефективност в многофамилни жилищни сгради”[1]</t>
  </si>
  <si>
    <t>Проект 1</t>
  </si>
  <si>
    <t>НП</t>
  </si>
  <si>
    <t>Общо за проект 1:</t>
  </si>
  <si>
    <t>„Енергийна ефективност в административни сгради на общинската администрация”</t>
  </si>
  <si>
    <t>„Енергийна ефективност в административни сгради на държавната администрация”[2]</t>
  </si>
  <si>
    <t>Проект 2</t>
  </si>
  <si>
    <t>Общо за проект 2:</t>
  </si>
  <si>
    <t>„Енергийна ефективност в студентски общежития”</t>
  </si>
  <si>
    <t>Общо за инвестиционен приоритет „ Енергийна ефективност в административни и жилищни сгради“:</t>
  </si>
  <si>
    <t>Инвестиционен приоритет: „Интегриран градски транспорт“</t>
  </si>
  <si>
    <t>Общо за инвестиционен приоритет „Интегриран градски транспорт“:</t>
  </si>
  <si>
    <t>Инвестиционен приоритет „Градска среда”</t>
  </si>
  <si>
    <t>Група дейности „Градска среда“</t>
  </si>
  <si>
    <t>Общо за група дейности „Градска среда“:</t>
  </si>
  <si>
    <t>Група дейности „Зони с потенциал за икономическо развитие“</t>
  </si>
  <si>
    <t>Общо за група дейности „Зони с потенциал за икономическо развитие“:</t>
  </si>
  <si>
    <t>Общо за инвестиционен приоритет „Градска среда”</t>
  </si>
  <si>
    <t>Инвестиционен приоритет „Социална инфраструктура”</t>
  </si>
  <si>
    <t>Група дейности „Социална инфраструктура“[3]</t>
  </si>
  <si>
    <t>Общо за група дейности „Социална инфраструктура“:</t>
  </si>
  <si>
    <t>Група дейности „Културна инфраструктура“[4]</t>
  </si>
  <si>
    <t>Общо за група дейности „Културна инфраструктура“:</t>
  </si>
  <si>
    <t>Общо за инвестиционен приоритет „Социална инфраструктура”</t>
  </si>
  <si>
    <t>Инвестиционен приоритет  „Образователна инфраструктура”</t>
  </si>
  <si>
    <t>Общо за инвестиционен приоритет „Образователна инфраструктура”</t>
  </si>
  <si>
    <t>Период за изпълнение на проекта
месец/година – месец/година</t>
  </si>
  <si>
    <t>Зона за въздействие, в която попада обекта на интервенция/ 20% функционални връзки</t>
  </si>
  <si>
    <t>ВАЖНО!!</t>
  </si>
  <si>
    <r>
      <t xml:space="preserve">[1] По отношение на интервенции върху </t>
    </r>
    <r>
      <rPr>
        <b/>
        <sz val="11"/>
        <color theme="1"/>
        <rFont val="Calibri"/>
        <family val="2"/>
        <charset val="204"/>
        <scheme val="minor"/>
      </rPr>
      <t>многофамилни жилищни сгради</t>
    </r>
    <r>
      <rPr>
        <sz val="11"/>
        <color theme="1"/>
        <rFont val="Calibri"/>
        <family val="2"/>
        <charset val="204"/>
        <scheme val="minor"/>
      </rPr>
      <t xml:space="preserve"> в таблицата се посочва само един проект с общи индикативен бюджет. В неговите рамки може да се подават неограничен брой проектни предложения, като всяко следва да включва най-малко пет обекта на интервенция (сгради).</t>
    </r>
  </si>
  <si>
    <r>
      <t xml:space="preserve">[2] По отношение на интервенции върху </t>
    </r>
    <r>
      <rPr>
        <b/>
        <sz val="11"/>
        <color theme="1"/>
        <rFont val="Calibri"/>
        <family val="2"/>
        <charset val="204"/>
        <scheme val="minor"/>
      </rPr>
      <t>административни сгради на държавната администрация</t>
    </r>
    <r>
      <rPr>
        <sz val="11"/>
        <color theme="1"/>
        <rFont val="Calibri"/>
        <family val="2"/>
        <charset val="204"/>
        <scheme val="minor"/>
      </rPr>
      <t xml:space="preserve"> в таблицата се посочва отделен проект за всички обекти на интервенция за всеки отделен партньор-държавна администрация.</t>
    </r>
  </si>
  <si>
    <r>
      <t xml:space="preserve">[3] По отношение на интервенции върху </t>
    </r>
    <r>
      <rPr>
        <b/>
        <sz val="11"/>
        <color theme="1"/>
        <rFont val="Calibri"/>
        <family val="2"/>
        <charset val="204"/>
        <scheme val="minor"/>
      </rPr>
      <t>социална инфраструктура</t>
    </r>
    <r>
      <rPr>
        <sz val="11"/>
        <color theme="1"/>
        <rFont val="Calibri"/>
        <family val="2"/>
        <charset val="204"/>
        <scheme val="minor"/>
      </rPr>
      <t xml:space="preserve"> в таблицата се посочва проект 1 – за всички обекти на интервенция социална инфраструктура и проект 2 – социални жилища (за всички обекти на интервенция), ако е идентифициран такъв проект.</t>
    </r>
  </si>
  <si>
    <r>
      <t xml:space="preserve">[4] По отношение на интервенции върху </t>
    </r>
    <r>
      <rPr>
        <b/>
        <sz val="11"/>
        <color theme="1"/>
        <rFont val="Calibri"/>
        <family val="2"/>
        <charset val="204"/>
        <scheme val="minor"/>
      </rPr>
      <t>културна инфраструктура</t>
    </r>
    <r>
      <rPr>
        <sz val="11"/>
        <color theme="1"/>
        <rFont val="Calibri"/>
        <family val="2"/>
        <charset val="204"/>
        <scheme val="minor"/>
      </rPr>
      <t xml:space="preserve"> в таблицата се посочва проект за всеки отделен обект на интервенция. </t>
    </r>
  </si>
  <si>
    <t>Община ………………..</t>
  </si>
  <si>
    <t xml:space="preserve">Инвестиционни приоритети  </t>
  </si>
  <si>
    <t>Допустим праг на БФП (100%) спрямо общия размер на БФП, определен за всеки град</t>
  </si>
  <si>
    <t>Обща стойност на БФП за съответната група дейности/инвестиционен приоритет</t>
  </si>
  <si>
    <t>% спрямо общия размер на БФП, определен за града</t>
  </si>
  <si>
    <t>Макс. 40%</t>
  </si>
  <si>
    <t>За многофамилни жилищни сгради</t>
  </si>
  <si>
    <t>Мин. 50% от сумата по 1.1</t>
  </si>
  <si>
    <t>За група дейности „Градска среда”</t>
  </si>
  <si>
    <t>Макс. 30%</t>
  </si>
  <si>
    <t>1.3 Образователна инфраструктура</t>
  </si>
  <si>
    <t>Мин. 5%</t>
  </si>
  <si>
    <t>За група дейности „Социална инфраструктура”</t>
  </si>
  <si>
    <t>ОБЩО СПИСЪК С ИНДИКАТИВНИ ОСНОВНИ ПРОЕКТИ</t>
  </si>
  <si>
    <t>Индикативна стойност на собствен принос/ принос от финансов инструмент</t>
  </si>
  <si>
    <t>Индикативен общ размер на проекта</t>
  </si>
  <si>
    <t>ОБЩО СПИСЪК С ИНДИКАТИВНИ РЕЗЕРВНИ ПРОЕКТИ</t>
  </si>
  <si>
    <t>Табл.1. СПИСЪК С ИНДИКАТИВНИ ОСНОВНИ ПРОЕКТИ</t>
  </si>
  <si>
    <t>Табл.4. СПИСЪК С ИНДИКАТИВНИ РЕЗЕРВНИ ПРОЕКТИ</t>
  </si>
  <si>
    <t>Табл.2. Процентни ограничения - Основни проекти</t>
  </si>
  <si>
    <t>Енерг. eф-ст в админ. и жилищни сгради и студентски общежития</t>
  </si>
  <si>
    <t xml:space="preserve">Градска среда </t>
  </si>
  <si>
    <t>Социална инфраструктура</t>
  </si>
  <si>
    <t>Тематична цел/ инвестиционен приоритет/ група дейности</t>
  </si>
  <si>
    <t>Финансов ресурс от ЕФРР (85%) , в лв.</t>
  </si>
  <si>
    <t>Национално участие (15%), в лв.</t>
  </si>
  <si>
    <t>Тематична цел 4, в т.ч.:</t>
  </si>
  <si>
    <t>Подпомагане на преминаването към нисковъглеродна икономика във всички сектори</t>
  </si>
  <si>
    <r>
      <t>Инвестиционен</t>
    </r>
    <r>
      <rPr>
        <sz val="8"/>
        <color theme="1"/>
        <rFont val="Times New Roman"/>
        <family val="1"/>
        <charset val="204"/>
      </rPr>
      <t> </t>
    </r>
    <r>
      <rPr>
        <i/>
        <sz val="11"/>
        <color theme="1"/>
        <rFont val="Times New Roman"/>
        <family val="1"/>
        <charset val="204"/>
      </rPr>
      <t xml:space="preserve"> приоритет 4в</t>
    </r>
  </si>
  <si>
    <r>
      <t>Инвестиционен</t>
    </r>
    <r>
      <rPr>
        <sz val="8"/>
        <color theme="1"/>
        <rFont val="Times New Roman"/>
        <family val="1"/>
        <charset val="204"/>
      </rPr>
      <t> </t>
    </r>
    <r>
      <rPr>
        <i/>
        <sz val="11"/>
        <color theme="1"/>
        <rFont val="Times New Roman"/>
        <family val="1"/>
        <charset val="204"/>
      </rPr>
      <t xml:space="preserve"> приоритет 4д</t>
    </r>
  </si>
  <si>
    <t xml:space="preserve">Тематична цел 6, в т.ч.: </t>
  </si>
  <si>
    <t>Съхраняване и опазване на околната среда и насърчаване на ресурсната ефективност</t>
  </si>
  <si>
    <t>Инвестиционен приоритет 6е, в т.ч.:</t>
  </si>
  <si>
    <t>Предприемане на действия за подобряване на градската околна среда, за съживяване на градовете, за възобновяване и обеззаразяване на терените за вторично застрояване (включително преструктури-раните зони), намаляване на замърсяването на въздуха и насърчаване на мерките за намаляване на шума</t>
  </si>
  <si>
    <t xml:space="preserve">Група дейности </t>
  </si>
  <si>
    <t>Градска среда</t>
  </si>
  <si>
    <t>Група дейности</t>
  </si>
  <si>
    <t>Зони с потенциал за икономическо развитие</t>
  </si>
  <si>
    <t>Тематична цел 9, в т.ч.:</t>
  </si>
  <si>
    <t>Насърчаване на социалното приобщаване, борба с бедността и всяка форма на дискриминация</t>
  </si>
  <si>
    <t>Инвестиционен приоритет 9а, в т.ч.:</t>
  </si>
  <si>
    <t>Инвестиране в здравна и социална инфраструктура, която допринася за националното, регионалното и местното развитие, понижаване на неравнопоставеността по отношение на здравния статус, насърчаване на социалното приобщаване чрез подобряване на достъпа до обществени, културни и развлекателни услуги и преминаването от служби на институционално равнище към служби на местно равнище</t>
  </si>
  <si>
    <t>Културна инфраструктура</t>
  </si>
  <si>
    <t>Тематична цел 10, в т. ч.:</t>
  </si>
  <si>
    <t>Инвестиции в образованието, обучението, включително професионално обучение за придобиване на умения и ученето през целия живот</t>
  </si>
  <si>
    <t>Инвестиционен приоритет 10а</t>
  </si>
  <si>
    <t>Инвестиции в образованието, обучението, включително професионалното обучение за придобиване на умения и ученето през целия живот посредством изграждането на образователна инфраструктура и на инфраструктура за обучение</t>
  </si>
  <si>
    <t>Табл.3. Тематични цели/Инвестиционни приоритети - Основни проекти</t>
  </si>
  <si>
    <r>
      <t xml:space="preserve">Предоставяне на подкрепа за </t>
    </r>
    <r>
      <rPr>
        <b/>
        <sz val="11"/>
        <color theme="1"/>
        <rFont val="Times New Roman"/>
        <family val="1"/>
        <charset val="204"/>
      </rPr>
      <t>енергийната ефективност</t>
    </r>
    <r>
      <rPr>
        <sz val="11"/>
        <color theme="1"/>
        <rFont val="Times New Roman"/>
        <family val="1"/>
        <charset val="204"/>
      </rPr>
      <t>, за интелигентното енергийно управление и за използването на възобновяема енергия в публичната инфраструктура, включително в обществените сгради, и в жилищния сектор</t>
    </r>
  </si>
  <si>
    <r>
      <t xml:space="preserve">Насърчаване на стратегии за нисковъглеродно развитие във всички видове територии, по-специално градските райони, включително насърчаването на устойчива </t>
    </r>
    <r>
      <rPr>
        <b/>
        <sz val="11"/>
        <color theme="1"/>
        <rFont val="Times New Roman"/>
        <family val="1"/>
        <charset val="204"/>
      </rPr>
      <t xml:space="preserve">мултимодална градска мобилност </t>
    </r>
    <r>
      <rPr>
        <sz val="11"/>
        <color theme="1"/>
        <rFont val="Times New Roman"/>
        <family val="1"/>
        <charset val="204"/>
      </rPr>
      <t>и мерки за приспособяване и смекчаване, свързани с изменението на климата</t>
    </r>
  </si>
  <si>
    <t>ОБЩ РАЗМЕР НА БФП, определен за града*</t>
  </si>
  <si>
    <t>* В Колона 3 следва да посочите Общия размер на БФП, определен за града.</t>
  </si>
  <si>
    <t>Обща индикативна стойност на БФП, в лв.</t>
  </si>
  <si>
    <t>Индикатор</t>
  </si>
  <si>
    <t>Мерна единица</t>
  </si>
  <si>
    <t>Междинна цел 2018 г.</t>
  </si>
  <si>
    <t>Крайна цел 2023 г.</t>
  </si>
  <si>
    <t>Понижаване на годишното потребление на първична енергия от обществените сгради</t>
  </si>
  <si>
    <t>kWh/годишно</t>
  </si>
  <si>
    <t>Незастроени площи, създадени или рехабилитирани в градските райони</t>
  </si>
  <si>
    <t>квадратни метри</t>
  </si>
  <si>
    <t>Капацитет на подпомогнатите детски заведения или образователна инфраструктура</t>
  </si>
  <si>
    <t>лица</t>
  </si>
  <si>
    <t>Рехабилитирани жилища в градски райони</t>
  </si>
  <si>
    <t>жилища</t>
  </si>
  <si>
    <t>Население, ползващо  подобрените социални услуги</t>
  </si>
  <si>
    <t>Обществени или търговски сгради, построени или обновени в градските райони</t>
  </si>
  <si>
    <t>Табл.5. ИНДИКАТОРИ. РАМКА ЗА ИЗПЪЛНЕНИЕ НА ИНВ.ПРОГРАМА</t>
  </si>
  <si>
    <t>ВАЖНО!!!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</si>
</sst>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FFFF"/>
      <name val="Arial"/>
      <family val="2"/>
      <charset val="204"/>
    </font>
    <font>
      <b/>
      <u/>
      <sz val="10"/>
      <color rgb="FFFFFFFF"/>
      <name val="Arial"/>
      <family val="2"/>
      <charset val="204"/>
    </font>
    <font>
      <b/>
      <sz val="10"/>
      <color rgb="FF993300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99330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FFFFFF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" fontId="3" fillId="0" borderId="7" xfId="0" applyNumberFormat="1" applyFont="1" applyBorder="1" applyAlignment="1">
      <alignment vertical="center" wrapText="1"/>
    </xf>
    <xf numFmtId="4" fontId="4" fillId="4" borderId="7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4" fillId="4" borderId="1" xfId="0" applyNumberFormat="1" applyFont="1" applyFill="1" applyBorder="1" applyAlignment="1">
      <alignment vertical="center" wrapText="1"/>
    </xf>
    <xf numFmtId="4" fontId="1" fillId="9" borderId="1" xfId="0" applyNumberFormat="1" applyFont="1" applyFill="1" applyBorder="1" applyAlignment="1">
      <alignment horizontal="right"/>
    </xf>
    <xf numFmtId="4" fontId="1" fillId="6" borderId="1" xfId="0" applyNumberFormat="1" applyFont="1" applyFill="1" applyBorder="1" applyAlignment="1">
      <alignment horizontal="right" vertical="center"/>
    </xf>
    <xf numFmtId="4" fontId="1" fillId="10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 vertical="center"/>
    </xf>
    <xf numFmtId="4" fontId="4" fillId="6" borderId="9" xfId="0" applyNumberFormat="1" applyFont="1" applyFill="1" applyBorder="1" applyAlignment="1">
      <alignment vertical="center" wrapText="1"/>
    </xf>
    <xf numFmtId="4" fontId="4" fillId="6" borderId="10" xfId="0" applyNumberFormat="1" applyFont="1" applyFill="1" applyBorder="1" applyAlignment="1">
      <alignment vertical="center" wrapText="1"/>
    </xf>
    <xf numFmtId="4" fontId="4" fillId="10" borderId="9" xfId="0" applyNumberFormat="1" applyFont="1" applyFill="1" applyBorder="1" applyAlignment="1">
      <alignment vertical="center" wrapText="1"/>
    </xf>
    <xf numFmtId="4" fontId="4" fillId="10" borderId="10" xfId="0" applyNumberFormat="1" applyFont="1" applyFill="1" applyBorder="1" applyAlignment="1">
      <alignment vertical="center" wrapText="1"/>
    </xf>
    <xf numFmtId="4" fontId="4" fillId="7" borderId="9" xfId="0" applyNumberFormat="1" applyFont="1" applyFill="1" applyBorder="1" applyAlignment="1">
      <alignment vertical="center" wrapText="1"/>
    </xf>
    <xf numFmtId="4" fontId="4" fillId="7" borderId="10" xfId="0" applyNumberFormat="1" applyFont="1" applyFill="1" applyBorder="1" applyAlignment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10" fillId="0" borderId="6" xfId="0" applyFont="1" applyBorder="1" applyAlignment="1" applyProtection="1">
      <alignment horizontal="center" vertical="center" wrapText="1"/>
    </xf>
    <xf numFmtId="4" fontId="12" fillId="0" borderId="6" xfId="0" applyNumberFormat="1" applyFont="1" applyBorder="1" applyAlignment="1" applyProtection="1">
      <alignment horizontal="right" vertical="center" wrapText="1"/>
    </xf>
    <xf numFmtId="9" fontId="10" fillId="0" borderId="6" xfId="0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vertical="center" wrapText="1"/>
    </xf>
    <xf numFmtId="0" fontId="20" fillId="0" borderId="6" xfId="0" applyFont="1" applyBorder="1" applyAlignment="1" applyProtection="1">
      <alignment horizontal="center" vertical="center" wrapText="1"/>
    </xf>
    <xf numFmtId="4" fontId="21" fillId="0" borderId="6" xfId="0" applyNumberFormat="1" applyFont="1" applyBorder="1" applyAlignment="1" applyProtection="1">
      <alignment horizontal="right" vertical="center" wrapText="1"/>
    </xf>
    <xf numFmtId="9" fontId="20" fillId="0" borderId="6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right" vertical="center" wrapText="1"/>
    </xf>
    <xf numFmtId="0" fontId="8" fillId="5" borderId="11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14" fillId="11" borderId="4" xfId="0" applyFont="1" applyFill="1" applyBorder="1" applyAlignment="1" applyProtection="1">
      <alignment horizontal="center" vertical="center" wrapText="1"/>
    </xf>
    <xf numFmtId="0" fontId="16" fillId="8" borderId="3" xfId="0" applyFont="1" applyFill="1" applyBorder="1" applyAlignment="1" applyProtection="1">
      <alignment vertical="center" wrapText="1"/>
    </xf>
    <xf numFmtId="0" fontId="17" fillId="8" borderId="6" xfId="0" applyFont="1" applyFill="1" applyBorder="1" applyAlignment="1" applyProtection="1">
      <alignment horizontal="justify" vertical="center" wrapText="1"/>
    </xf>
    <xf numFmtId="4" fontId="15" fillId="8" borderId="6" xfId="0" applyNumberFormat="1" applyFont="1" applyFill="1" applyBorder="1" applyAlignment="1" applyProtection="1">
      <alignment horizontal="center" vertical="center" wrapText="1"/>
    </xf>
    <xf numFmtId="0" fontId="18" fillId="0" borderId="3" xfId="0" applyFont="1" applyBorder="1" applyAlignment="1" applyProtection="1">
      <alignment vertical="center" wrapText="1"/>
    </xf>
    <xf numFmtId="0" fontId="17" fillId="0" borderId="6" xfId="0" applyFont="1" applyBorder="1" applyAlignment="1" applyProtection="1">
      <alignment horizontal="justify" vertical="center" wrapText="1"/>
    </xf>
    <xf numFmtId="4" fontId="17" fillId="0" borderId="6" xfId="0" applyNumberFormat="1" applyFont="1" applyBorder="1" applyAlignment="1" applyProtection="1">
      <alignment horizontal="center" vertical="center" wrapText="1"/>
    </xf>
    <xf numFmtId="4" fontId="15" fillId="0" borderId="6" xfId="0" applyNumberFormat="1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vertical="center" wrapText="1"/>
    </xf>
    <xf numFmtId="0" fontId="6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7" fillId="0" borderId="0" xfId="0" applyFont="1" applyProtection="1"/>
    <xf numFmtId="0" fontId="19" fillId="0" borderId="0" xfId="0" applyFont="1" applyAlignment="1" applyProtection="1">
      <alignment vertical="center"/>
    </xf>
    <xf numFmtId="4" fontId="12" fillId="7" borderId="6" xfId="0" applyNumberFormat="1" applyFont="1" applyFill="1" applyBorder="1" applyAlignment="1" applyProtection="1">
      <alignment horizontal="right" vertical="center" wrapText="1"/>
    </xf>
    <xf numFmtId="0" fontId="10" fillId="7" borderId="6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23" fillId="12" borderId="1" xfId="0" applyFont="1" applyFill="1" applyBorder="1" applyAlignment="1">
      <alignment horizontal="center" vertical="center" wrapText="1"/>
    </xf>
    <xf numFmtId="0" fontId="23" fillId="1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4" fillId="0" borderId="6" xfId="0" applyFont="1" applyBorder="1" applyAlignment="1">
      <alignment horizontal="right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justify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vertical="center" wrapText="1"/>
    </xf>
    <xf numFmtId="0" fontId="4" fillId="7" borderId="10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14" fillId="11" borderId="9" xfId="0" applyFont="1" applyFill="1" applyBorder="1" applyAlignment="1" applyProtection="1">
      <alignment horizontal="center" vertical="center" wrapText="1"/>
    </xf>
    <xf numFmtId="0" fontId="14" fillId="11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3"/>
  <sheetViews>
    <sheetView topLeftCell="A64" zoomScale="90" zoomScaleNormal="90" workbookViewId="0">
      <selection activeCell="B88" sqref="B88"/>
    </sheetView>
  </sheetViews>
  <sheetFormatPr defaultRowHeight="15" x14ac:dyDescent="0.25"/>
  <cols>
    <col min="1" max="1" width="12.42578125" customWidth="1"/>
    <col min="2" max="2" width="35.7109375" customWidth="1"/>
    <col min="3" max="3" width="17" customWidth="1"/>
    <col min="4" max="4" width="19.5703125" customWidth="1"/>
    <col min="6" max="6" width="18.28515625" customWidth="1"/>
    <col min="7" max="7" width="17.5703125" customWidth="1"/>
    <col min="8" max="8" width="15.28515625" customWidth="1"/>
    <col min="9" max="9" width="15.140625" customWidth="1"/>
  </cols>
  <sheetData>
    <row r="2" spans="1:9" ht="18.75" x14ac:dyDescent="0.3">
      <c r="A2" s="9" t="s">
        <v>55</v>
      </c>
    </row>
    <row r="3" spans="1:9" ht="11.45" customHeight="1" x14ac:dyDescent="0.35">
      <c r="A3" s="9"/>
    </row>
    <row r="4" spans="1:9" ht="15.75" x14ac:dyDescent="0.25">
      <c r="A4" s="8" t="s">
        <v>38</v>
      </c>
      <c r="B4" s="10"/>
    </row>
    <row r="5" spans="1:9" thickBot="1" x14ac:dyDescent="0.35"/>
    <row r="6" spans="1:9" ht="97.9" customHeight="1" thickBot="1" x14ac:dyDescent="0.3">
      <c r="A6" s="1" t="s">
        <v>0</v>
      </c>
      <c r="B6" s="5" t="s">
        <v>1</v>
      </c>
      <c r="C6" s="2" t="s">
        <v>31</v>
      </c>
      <c r="D6" s="63" t="s">
        <v>2</v>
      </c>
      <c r="E6" s="64"/>
      <c r="F6" s="6" t="s">
        <v>32</v>
      </c>
      <c r="G6" s="5" t="s">
        <v>3</v>
      </c>
      <c r="H6" s="5" t="s">
        <v>52</v>
      </c>
      <c r="I6" s="5" t="s">
        <v>53</v>
      </c>
    </row>
    <row r="7" spans="1:9" ht="26.45" customHeight="1" thickBot="1" x14ac:dyDescent="0.3">
      <c r="A7" s="81" t="s">
        <v>4</v>
      </c>
      <c r="B7" s="82"/>
      <c r="C7" s="82"/>
      <c r="D7" s="82"/>
      <c r="E7" s="82"/>
      <c r="F7" s="82"/>
      <c r="G7" s="82"/>
      <c r="H7" s="82"/>
      <c r="I7" s="83"/>
    </row>
    <row r="8" spans="1:9" ht="22.9" customHeight="1" thickBot="1" x14ac:dyDescent="0.3">
      <c r="A8" s="77" t="s">
        <v>5</v>
      </c>
      <c r="B8" s="78"/>
      <c r="C8" s="78"/>
      <c r="D8" s="78"/>
      <c r="E8" s="78"/>
      <c r="F8" s="78"/>
      <c r="G8" s="78"/>
      <c r="H8" s="78"/>
      <c r="I8" s="79"/>
    </row>
    <row r="9" spans="1:9" ht="15.75" thickBot="1" x14ac:dyDescent="0.3">
      <c r="A9" s="61" t="s">
        <v>6</v>
      </c>
      <c r="B9" s="61" t="s">
        <v>7</v>
      </c>
      <c r="C9" s="61"/>
      <c r="D9" s="63" t="s">
        <v>7</v>
      </c>
      <c r="E9" s="64"/>
      <c r="F9" s="3" t="s">
        <v>7</v>
      </c>
      <c r="G9" s="11"/>
      <c r="H9" s="13"/>
      <c r="I9" s="13">
        <f>G9+H9</f>
        <v>0</v>
      </c>
    </row>
    <row r="10" spans="1:9" ht="15.75" thickBot="1" x14ac:dyDescent="0.3">
      <c r="A10" s="62"/>
      <c r="B10" s="62"/>
      <c r="C10" s="62"/>
      <c r="D10" s="65" t="s">
        <v>8</v>
      </c>
      <c r="E10" s="66"/>
      <c r="F10" s="67"/>
      <c r="G10" s="12">
        <f>SUM(G9)</f>
        <v>0</v>
      </c>
      <c r="H10" s="12">
        <f>SUM(H9)</f>
        <v>0</v>
      </c>
      <c r="I10" s="12">
        <f>SUM(I9)</f>
        <v>0</v>
      </c>
    </row>
    <row r="11" spans="1:9" ht="26.45" customHeight="1" thickBot="1" x14ac:dyDescent="0.3">
      <c r="A11" s="77" t="s">
        <v>9</v>
      </c>
      <c r="B11" s="78"/>
      <c r="C11" s="78"/>
      <c r="D11" s="78"/>
      <c r="E11" s="78"/>
      <c r="F11" s="78"/>
      <c r="G11" s="78"/>
      <c r="H11" s="78"/>
      <c r="I11" s="79"/>
    </row>
    <row r="12" spans="1:9" ht="15.75" thickBot="1" x14ac:dyDescent="0.3">
      <c r="A12" s="61" t="s">
        <v>6</v>
      </c>
      <c r="B12" s="61"/>
      <c r="C12" s="61"/>
      <c r="D12" s="69"/>
      <c r="E12" s="70"/>
      <c r="F12" s="4"/>
      <c r="G12" s="11"/>
      <c r="H12" s="13"/>
      <c r="I12" s="13">
        <f t="shared" ref="I12:I13" si="0">G12+H12</f>
        <v>0</v>
      </c>
    </row>
    <row r="13" spans="1:9" ht="15.75" thickBot="1" x14ac:dyDescent="0.3">
      <c r="A13" s="68"/>
      <c r="B13" s="68"/>
      <c r="C13" s="68"/>
      <c r="D13" s="69"/>
      <c r="E13" s="70"/>
      <c r="F13" s="4"/>
      <c r="G13" s="11"/>
      <c r="H13" s="14"/>
      <c r="I13" s="13">
        <f t="shared" si="0"/>
        <v>0</v>
      </c>
    </row>
    <row r="14" spans="1:9" ht="15.75" thickBot="1" x14ac:dyDescent="0.3">
      <c r="A14" s="62"/>
      <c r="B14" s="62"/>
      <c r="C14" s="62"/>
      <c r="D14" s="65" t="s">
        <v>8</v>
      </c>
      <c r="E14" s="66"/>
      <c r="F14" s="67"/>
      <c r="G14" s="12">
        <f t="shared" ref="G14:I14" si="1">SUM(G12:G13)</f>
        <v>0</v>
      </c>
      <c r="H14" s="15">
        <f t="shared" si="1"/>
        <v>0</v>
      </c>
      <c r="I14" s="15">
        <f t="shared" si="1"/>
        <v>0</v>
      </c>
    </row>
    <row r="15" spans="1:9" ht="28.9" customHeight="1" thickBot="1" x14ac:dyDescent="0.3">
      <c r="A15" s="77" t="s">
        <v>10</v>
      </c>
      <c r="B15" s="78"/>
      <c r="C15" s="78"/>
      <c r="D15" s="78"/>
      <c r="E15" s="78"/>
      <c r="F15" s="78"/>
      <c r="G15" s="78"/>
      <c r="H15" s="87"/>
      <c r="I15" s="88"/>
    </row>
    <row r="16" spans="1:9" ht="15.75" thickBot="1" x14ac:dyDescent="0.3">
      <c r="A16" s="61" t="s">
        <v>6</v>
      </c>
      <c r="B16" s="61"/>
      <c r="C16" s="61"/>
      <c r="D16" s="69"/>
      <c r="E16" s="70"/>
      <c r="F16" s="4"/>
      <c r="G16" s="11"/>
      <c r="H16" s="13"/>
      <c r="I16" s="13">
        <f t="shared" ref="I16:I17" si="2">G16+H16</f>
        <v>0</v>
      </c>
    </row>
    <row r="17" spans="1:9" ht="15.75" thickBot="1" x14ac:dyDescent="0.3">
      <c r="A17" s="68"/>
      <c r="B17" s="68"/>
      <c r="C17" s="68"/>
      <c r="D17" s="69"/>
      <c r="E17" s="70"/>
      <c r="F17" s="4"/>
      <c r="G17" s="11"/>
      <c r="H17" s="13"/>
      <c r="I17" s="13">
        <f t="shared" si="2"/>
        <v>0</v>
      </c>
    </row>
    <row r="18" spans="1:9" ht="15.75" thickBot="1" x14ac:dyDescent="0.3">
      <c r="A18" s="62"/>
      <c r="B18" s="62"/>
      <c r="C18" s="62"/>
      <c r="D18" s="65" t="s">
        <v>8</v>
      </c>
      <c r="E18" s="66"/>
      <c r="F18" s="67"/>
      <c r="G18" s="12">
        <f t="shared" ref="G18:I18" si="3">SUM(G16:G17)</f>
        <v>0</v>
      </c>
      <c r="H18" s="16">
        <f t="shared" si="3"/>
        <v>0</v>
      </c>
      <c r="I18" s="16">
        <f t="shared" si="3"/>
        <v>0</v>
      </c>
    </row>
    <row r="19" spans="1:9" ht="15.75" thickBot="1" x14ac:dyDescent="0.3">
      <c r="A19" s="61" t="s">
        <v>11</v>
      </c>
      <c r="B19" s="61"/>
      <c r="C19" s="61"/>
      <c r="D19" s="69"/>
      <c r="E19" s="70"/>
      <c r="F19" s="4"/>
      <c r="G19" s="11"/>
      <c r="H19" s="13"/>
      <c r="I19" s="13">
        <f t="shared" ref="I19:I20" si="4">G19+H19</f>
        <v>0</v>
      </c>
    </row>
    <row r="20" spans="1:9" ht="15.75" thickBot="1" x14ac:dyDescent="0.3">
      <c r="A20" s="68"/>
      <c r="B20" s="68"/>
      <c r="C20" s="68"/>
      <c r="D20" s="69"/>
      <c r="E20" s="70"/>
      <c r="F20" s="4"/>
      <c r="G20" s="11"/>
      <c r="H20" s="13"/>
      <c r="I20" s="13">
        <f t="shared" si="4"/>
        <v>0</v>
      </c>
    </row>
    <row r="21" spans="1:9" ht="15.75" thickBot="1" x14ac:dyDescent="0.3">
      <c r="A21" s="62"/>
      <c r="B21" s="62"/>
      <c r="C21" s="62"/>
      <c r="D21" s="65" t="s">
        <v>12</v>
      </c>
      <c r="E21" s="66"/>
      <c r="F21" s="67"/>
      <c r="G21" s="12">
        <f t="shared" ref="G21:I21" si="5">SUM(G19:G20)</f>
        <v>0</v>
      </c>
      <c r="H21" s="16">
        <f t="shared" si="5"/>
        <v>0</v>
      </c>
      <c r="I21" s="16">
        <f t="shared" si="5"/>
        <v>0</v>
      </c>
    </row>
    <row r="22" spans="1:9" ht="23.45" customHeight="1" thickBot="1" x14ac:dyDescent="0.3">
      <c r="A22" s="77" t="s">
        <v>13</v>
      </c>
      <c r="B22" s="78"/>
      <c r="C22" s="78"/>
      <c r="D22" s="78"/>
      <c r="E22" s="78"/>
      <c r="F22" s="78"/>
      <c r="G22" s="78"/>
      <c r="H22" s="78"/>
      <c r="I22" s="79"/>
    </row>
    <row r="23" spans="1:9" ht="15.75" thickBot="1" x14ac:dyDescent="0.3">
      <c r="A23" s="61" t="s">
        <v>6</v>
      </c>
      <c r="B23" s="61"/>
      <c r="C23" s="61"/>
      <c r="D23" s="69"/>
      <c r="E23" s="70"/>
      <c r="F23" s="4"/>
      <c r="G23" s="11"/>
      <c r="H23" s="13"/>
      <c r="I23" s="13">
        <f t="shared" ref="I23:I24" si="6">G23+H23</f>
        <v>0</v>
      </c>
    </row>
    <row r="24" spans="1:9" ht="15.75" thickBot="1" x14ac:dyDescent="0.3">
      <c r="A24" s="68"/>
      <c r="B24" s="68"/>
      <c r="C24" s="68"/>
      <c r="D24" s="69"/>
      <c r="E24" s="70"/>
      <c r="F24" s="4"/>
      <c r="G24" s="11"/>
      <c r="H24" s="13"/>
      <c r="I24" s="13">
        <f t="shared" si="6"/>
        <v>0</v>
      </c>
    </row>
    <row r="25" spans="1:9" ht="15.75" thickBot="1" x14ac:dyDescent="0.3">
      <c r="A25" s="62"/>
      <c r="B25" s="62"/>
      <c r="C25" s="62"/>
      <c r="D25" s="65" t="s">
        <v>8</v>
      </c>
      <c r="E25" s="66"/>
      <c r="F25" s="67"/>
      <c r="G25" s="12">
        <f>SUM(G23:G24)</f>
        <v>0</v>
      </c>
      <c r="H25" s="15">
        <f t="shared" ref="H25:I25" si="7">SUM(H23:H24)</f>
        <v>0</v>
      </c>
      <c r="I25" s="15">
        <f t="shared" si="7"/>
        <v>0</v>
      </c>
    </row>
    <row r="26" spans="1:9" ht="39.6" customHeight="1" thickBot="1" x14ac:dyDescent="0.3">
      <c r="A26" s="71" t="s">
        <v>14</v>
      </c>
      <c r="B26" s="72"/>
      <c r="C26" s="72"/>
      <c r="D26" s="72"/>
      <c r="E26" s="73"/>
      <c r="F26" s="20"/>
      <c r="G26" s="21">
        <f t="shared" ref="G26" si="8">G25+G21+G18+G14+G10</f>
        <v>0</v>
      </c>
      <c r="H26" s="17">
        <f>H25+H21+H18+H14+H10</f>
        <v>0</v>
      </c>
      <c r="I26" s="17">
        <f>I25+I21+I18+I14+I10</f>
        <v>0</v>
      </c>
    </row>
    <row r="27" spans="1:9" ht="24" customHeight="1" thickBot="1" x14ac:dyDescent="0.3">
      <c r="A27" s="81" t="s">
        <v>15</v>
      </c>
      <c r="B27" s="82"/>
      <c r="C27" s="82"/>
      <c r="D27" s="82"/>
      <c r="E27" s="82"/>
      <c r="F27" s="82"/>
      <c r="G27" s="82"/>
      <c r="H27" s="82"/>
      <c r="I27" s="83"/>
    </row>
    <row r="28" spans="1:9" ht="15.75" thickBot="1" x14ac:dyDescent="0.3">
      <c r="A28" s="61" t="s">
        <v>6</v>
      </c>
      <c r="B28" s="61"/>
      <c r="C28" s="61"/>
      <c r="D28" s="69"/>
      <c r="E28" s="70"/>
      <c r="F28" s="4"/>
      <c r="G28" s="11"/>
      <c r="H28" s="13"/>
      <c r="I28" s="13">
        <f t="shared" ref="I28:I29" si="9">G28+H28</f>
        <v>0</v>
      </c>
    </row>
    <row r="29" spans="1:9" ht="15.75" thickBot="1" x14ac:dyDescent="0.3">
      <c r="A29" s="68"/>
      <c r="B29" s="68"/>
      <c r="C29" s="68"/>
      <c r="D29" s="69"/>
      <c r="E29" s="70"/>
      <c r="F29" s="4"/>
      <c r="G29" s="11"/>
      <c r="H29" s="13"/>
      <c r="I29" s="13">
        <f t="shared" si="9"/>
        <v>0</v>
      </c>
    </row>
    <row r="30" spans="1:9" ht="15.75" thickBot="1" x14ac:dyDescent="0.3">
      <c r="A30" s="62"/>
      <c r="B30" s="62"/>
      <c r="C30" s="62"/>
      <c r="D30" s="65" t="s">
        <v>8</v>
      </c>
      <c r="E30" s="66"/>
      <c r="F30" s="67"/>
      <c r="G30" s="12">
        <f t="shared" ref="G30:I30" si="10">SUM(G28:G29)</f>
        <v>0</v>
      </c>
      <c r="H30" s="16">
        <f t="shared" si="10"/>
        <v>0</v>
      </c>
      <c r="I30" s="16">
        <f t="shared" si="10"/>
        <v>0</v>
      </c>
    </row>
    <row r="31" spans="1:9" ht="26.45" customHeight="1" thickBot="1" x14ac:dyDescent="0.3">
      <c r="A31" s="71" t="s">
        <v>16</v>
      </c>
      <c r="B31" s="72"/>
      <c r="C31" s="72"/>
      <c r="D31" s="72"/>
      <c r="E31" s="73"/>
      <c r="F31" s="20"/>
      <c r="G31" s="21">
        <f>G30</f>
        <v>0</v>
      </c>
      <c r="H31" s="17">
        <f>H30</f>
        <v>0</v>
      </c>
      <c r="I31" s="17">
        <f>I30</f>
        <v>0</v>
      </c>
    </row>
    <row r="32" spans="1:9" ht="21" customHeight="1" thickBot="1" x14ac:dyDescent="0.3">
      <c r="A32" s="81" t="s">
        <v>17</v>
      </c>
      <c r="B32" s="82"/>
      <c r="C32" s="82"/>
      <c r="D32" s="82"/>
      <c r="E32" s="82"/>
      <c r="F32" s="82"/>
      <c r="G32" s="82"/>
      <c r="H32" s="82"/>
      <c r="I32" s="83"/>
    </row>
    <row r="33" spans="1:9" ht="21" customHeight="1" thickBot="1" x14ac:dyDescent="0.3">
      <c r="A33" s="77" t="s">
        <v>18</v>
      </c>
      <c r="B33" s="78"/>
      <c r="C33" s="78"/>
      <c r="D33" s="78"/>
      <c r="E33" s="78"/>
      <c r="F33" s="78"/>
      <c r="G33" s="78"/>
      <c r="H33" s="78"/>
      <c r="I33" s="79"/>
    </row>
    <row r="34" spans="1:9" ht="15.75" thickBot="1" x14ac:dyDescent="0.3">
      <c r="A34" s="61" t="s">
        <v>6</v>
      </c>
      <c r="B34" s="61"/>
      <c r="C34" s="61"/>
      <c r="D34" s="69"/>
      <c r="E34" s="70"/>
      <c r="F34" s="4"/>
      <c r="G34" s="11"/>
      <c r="H34" s="13"/>
      <c r="I34" s="13">
        <f t="shared" ref="I34:I35" si="11">G34+H34</f>
        <v>0</v>
      </c>
    </row>
    <row r="35" spans="1:9" ht="15.75" thickBot="1" x14ac:dyDescent="0.3">
      <c r="A35" s="68"/>
      <c r="B35" s="68"/>
      <c r="C35" s="68"/>
      <c r="D35" s="69"/>
      <c r="E35" s="70"/>
      <c r="F35" s="4"/>
      <c r="G35" s="11"/>
      <c r="H35" s="13"/>
      <c r="I35" s="13">
        <f t="shared" si="11"/>
        <v>0</v>
      </c>
    </row>
    <row r="36" spans="1:9" ht="15.75" thickBot="1" x14ac:dyDescent="0.3">
      <c r="A36" s="62"/>
      <c r="B36" s="62"/>
      <c r="C36" s="62"/>
      <c r="D36" s="65" t="s">
        <v>8</v>
      </c>
      <c r="E36" s="66"/>
      <c r="F36" s="67"/>
      <c r="G36" s="12">
        <f>SUM(G34:G35)</f>
        <v>0</v>
      </c>
      <c r="H36" s="16">
        <f t="shared" ref="H36:I36" si="12">SUM(H34:H35)</f>
        <v>0</v>
      </c>
      <c r="I36" s="16">
        <f t="shared" si="12"/>
        <v>0</v>
      </c>
    </row>
    <row r="37" spans="1:9" ht="22.15" customHeight="1" thickBot="1" x14ac:dyDescent="0.3">
      <c r="A37" s="74" t="s">
        <v>19</v>
      </c>
      <c r="B37" s="75"/>
      <c r="C37" s="75"/>
      <c r="D37" s="75"/>
      <c r="E37" s="76"/>
      <c r="F37" s="22"/>
      <c r="G37" s="23">
        <f>G36</f>
        <v>0</v>
      </c>
      <c r="H37" s="18">
        <f>H36</f>
        <v>0</v>
      </c>
      <c r="I37" s="18">
        <f>I36</f>
        <v>0</v>
      </c>
    </row>
    <row r="38" spans="1:9" ht="21" customHeight="1" thickBot="1" x14ac:dyDescent="0.3">
      <c r="A38" s="77" t="s">
        <v>20</v>
      </c>
      <c r="B38" s="78"/>
      <c r="C38" s="78"/>
      <c r="D38" s="78"/>
      <c r="E38" s="78"/>
      <c r="F38" s="78"/>
      <c r="G38" s="78"/>
      <c r="H38" s="78"/>
      <c r="I38" s="79"/>
    </row>
    <row r="39" spans="1:9" ht="15.75" thickBot="1" x14ac:dyDescent="0.3">
      <c r="A39" s="61" t="s">
        <v>6</v>
      </c>
      <c r="B39" s="61"/>
      <c r="C39" s="61"/>
      <c r="D39" s="69"/>
      <c r="E39" s="70"/>
      <c r="F39" s="4"/>
      <c r="G39" s="11"/>
      <c r="H39" s="13"/>
      <c r="I39" s="13">
        <f t="shared" ref="I39:I40" si="13">G39+H39</f>
        <v>0</v>
      </c>
    </row>
    <row r="40" spans="1:9" ht="15.75" thickBot="1" x14ac:dyDescent="0.3">
      <c r="A40" s="68"/>
      <c r="B40" s="68"/>
      <c r="C40" s="68"/>
      <c r="D40" s="69"/>
      <c r="E40" s="70"/>
      <c r="F40" s="4"/>
      <c r="G40" s="11"/>
      <c r="H40" s="13"/>
      <c r="I40" s="13">
        <f t="shared" si="13"/>
        <v>0</v>
      </c>
    </row>
    <row r="41" spans="1:9" ht="15.75" thickBot="1" x14ac:dyDescent="0.3">
      <c r="A41" s="62"/>
      <c r="B41" s="62"/>
      <c r="C41" s="62"/>
      <c r="D41" s="65" t="s">
        <v>8</v>
      </c>
      <c r="E41" s="66"/>
      <c r="F41" s="67"/>
      <c r="G41" s="12">
        <f>SUM(G39:G40)</f>
        <v>0</v>
      </c>
      <c r="H41" s="16">
        <f>SUM(H39:H40)</f>
        <v>0</v>
      </c>
      <c r="I41" s="16">
        <f>SUM(I39:I40)</f>
        <v>0</v>
      </c>
    </row>
    <row r="42" spans="1:9" ht="22.9" customHeight="1" thickBot="1" x14ac:dyDescent="0.3">
      <c r="A42" s="74" t="s">
        <v>21</v>
      </c>
      <c r="B42" s="75"/>
      <c r="C42" s="75"/>
      <c r="D42" s="75"/>
      <c r="E42" s="76"/>
      <c r="F42" s="22"/>
      <c r="G42" s="23">
        <f>G41</f>
        <v>0</v>
      </c>
      <c r="H42" s="18">
        <f>H41</f>
        <v>0</v>
      </c>
      <c r="I42" s="18">
        <f>I41</f>
        <v>0</v>
      </c>
    </row>
    <row r="43" spans="1:9" ht="26.45" customHeight="1" thickBot="1" x14ac:dyDescent="0.3">
      <c r="A43" s="71" t="s">
        <v>22</v>
      </c>
      <c r="B43" s="72"/>
      <c r="C43" s="72"/>
      <c r="D43" s="72"/>
      <c r="E43" s="73"/>
      <c r="F43" s="20"/>
      <c r="G43" s="21">
        <f>G42+G37</f>
        <v>0</v>
      </c>
      <c r="H43" s="17">
        <f>H42+H37</f>
        <v>0</v>
      </c>
      <c r="I43" s="17">
        <f>I42+I37</f>
        <v>0</v>
      </c>
    </row>
    <row r="44" spans="1:9" ht="21" customHeight="1" thickBot="1" x14ac:dyDescent="0.3">
      <c r="A44" s="81" t="s">
        <v>23</v>
      </c>
      <c r="B44" s="82"/>
      <c r="C44" s="82"/>
      <c r="D44" s="82"/>
      <c r="E44" s="82"/>
      <c r="F44" s="82"/>
      <c r="G44" s="82"/>
      <c r="H44" s="82"/>
      <c r="I44" s="83"/>
    </row>
    <row r="45" spans="1:9" ht="22.9" customHeight="1" thickBot="1" x14ac:dyDescent="0.3">
      <c r="A45" s="77" t="s">
        <v>24</v>
      </c>
      <c r="B45" s="78"/>
      <c r="C45" s="78"/>
      <c r="D45" s="78"/>
      <c r="E45" s="78"/>
      <c r="F45" s="78"/>
      <c r="G45" s="78"/>
      <c r="H45" s="78"/>
      <c r="I45" s="79"/>
    </row>
    <row r="46" spans="1:9" ht="15.75" thickBot="1" x14ac:dyDescent="0.3">
      <c r="A46" s="61" t="s">
        <v>6</v>
      </c>
      <c r="B46" s="61"/>
      <c r="C46" s="61"/>
      <c r="D46" s="69"/>
      <c r="E46" s="70"/>
      <c r="F46" s="4"/>
      <c r="G46" s="11"/>
      <c r="H46" s="13"/>
      <c r="I46" s="13">
        <f t="shared" ref="I46:I47" si="14">G46+H46</f>
        <v>0</v>
      </c>
    </row>
    <row r="47" spans="1:9" ht="15.75" thickBot="1" x14ac:dyDescent="0.3">
      <c r="A47" s="68"/>
      <c r="B47" s="68"/>
      <c r="C47" s="68"/>
      <c r="D47" s="69"/>
      <c r="E47" s="70"/>
      <c r="F47" s="4"/>
      <c r="G47" s="11"/>
      <c r="H47" s="13"/>
      <c r="I47" s="13">
        <f t="shared" si="14"/>
        <v>0</v>
      </c>
    </row>
    <row r="48" spans="1:9" ht="15.75" thickBot="1" x14ac:dyDescent="0.3">
      <c r="A48" s="62"/>
      <c r="B48" s="62"/>
      <c r="C48" s="62"/>
      <c r="D48" s="65" t="s">
        <v>8</v>
      </c>
      <c r="E48" s="66"/>
      <c r="F48" s="67"/>
      <c r="G48" s="12">
        <f>SUM(G46:G47)</f>
        <v>0</v>
      </c>
      <c r="H48" s="16">
        <f>SUM(H46:H47)</f>
        <v>0</v>
      </c>
      <c r="I48" s="16">
        <f>SUM(I46:I47)</f>
        <v>0</v>
      </c>
    </row>
    <row r="49" spans="1:9" ht="15.75" thickBot="1" x14ac:dyDescent="0.3">
      <c r="A49" s="61" t="s">
        <v>11</v>
      </c>
      <c r="B49" s="61"/>
      <c r="C49" s="61"/>
      <c r="D49" s="69"/>
      <c r="E49" s="70"/>
      <c r="F49" s="4"/>
      <c r="G49" s="11"/>
      <c r="H49" s="13"/>
      <c r="I49" s="13">
        <f t="shared" ref="I49:I50" si="15">G49+H49</f>
        <v>0</v>
      </c>
    </row>
    <row r="50" spans="1:9" ht="15.75" thickBot="1" x14ac:dyDescent="0.3">
      <c r="A50" s="68"/>
      <c r="B50" s="68"/>
      <c r="C50" s="68"/>
      <c r="D50" s="69"/>
      <c r="E50" s="70"/>
      <c r="F50" s="4"/>
      <c r="G50" s="11"/>
      <c r="H50" s="13"/>
      <c r="I50" s="13">
        <f t="shared" si="15"/>
        <v>0</v>
      </c>
    </row>
    <row r="51" spans="1:9" ht="15.75" thickBot="1" x14ac:dyDescent="0.3">
      <c r="A51" s="62"/>
      <c r="B51" s="62"/>
      <c r="C51" s="62"/>
      <c r="D51" s="65" t="s">
        <v>12</v>
      </c>
      <c r="E51" s="66"/>
      <c r="F51" s="67"/>
      <c r="G51" s="12">
        <f>SUM(G49:G50)</f>
        <v>0</v>
      </c>
      <c r="H51" s="16">
        <f>SUM(H49:H50)</f>
        <v>0</v>
      </c>
      <c r="I51" s="16">
        <f>SUM(I49:I50)</f>
        <v>0</v>
      </c>
    </row>
    <row r="52" spans="1:9" ht="26.45" customHeight="1" thickBot="1" x14ac:dyDescent="0.3">
      <c r="A52" s="74" t="s">
        <v>25</v>
      </c>
      <c r="B52" s="75"/>
      <c r="C52" s="75"/>
      <c r="D52" s="75"/>
      <c r="E52" s="76"/>
      <c r="F52" s="22"/>
      <c r="G52" s="23">
        <f>G51+G48</f>
        <v>0</v>
      </c>
      <c r="H52" s="18">
        <f>H51+H48</f>
        <v>0</v>
      </c>
      <c r="I52" s="18">
        <f>I51+I48</f>
        <v>0</v>
      </c>
    </row>
    <row r="53" spans="1:9" ht="21" customHeight="1" thickBot="1" x14ac:dyDescent="0.3">
      <c r="A53" s="77" t="s">
        <v>26</v>
      </c>
      <c r="B53" s="78"/>
      <c r="C53" s="78"/>
      <c r="D53" s="78"/>
      <c r="E53" s="78"/>
      <c r="F53" s="78"/>
      <c r="G53" s="78"/>
      <c r="H53" s="78"/>
      <c r="I53" s="79"/>
    </row>
    <row r="54" spans="1:9" ht="15.75" thickBot="1" x14ac:dyDescent="0.3">
      <c r="A54" s="61" t="s">
        <v>6</v>
      </c>
      <c r="B54" s="61"/>
      <c r="C54" s="61"/>
      <c r="D54" s="69"/>
      <c r="E54" s="70"/>
      <c r="F54" s="4"/>
      <c r="G54" s="11"/>
      <c r="H54" s="13"/>
      <c r="I54" s="13">
        <f t="shared" ref="I54:I55" si="16">G54+H54</f>
        <v>0</v>
      </c>
    </row>
    <row r="55" spans="1:9" ht="15.75" thickBot="1" x14ac:dyDescent="0.3">
      <c r="A55" s="68"/>
      <c r="B55" s="68"/>
      <c r="C55" s="68"/>
      <c r="D55" s="69"/>
      <c r="E55" s="70"/>
      <c r="F55" s="4"/>
      <c r="G55" s="11"/>
      <c r="H55" s="13"/>
      <c r="I55" s="13">
        <f t="shared" si="16"/>
        <v>0</v>
      </c>
    </row>
    <row r="56" spans="1:9" ht="15.75" thickBot="1" x14ac:dyDescent="0.3">
      <c r="A56" s="62"/>
      <c r="B56" s="62"/>
      <c r="C56" s="62"/>
      <c r="D56" s="65" t="s">
        <v>8</v>
      </c>
      <c r="E56" s="66"/>
      <c r="F56" s="67"/>
      <c r="G56" s="12">
        <f>SUM(G54:G55)</f>
        <v>0</v>
      </c>
      <c r="H56" s="16">
        <f>SUM(H54:H55)</f>
        <v>0</v>
      </c>
      <c r="I56" s="16">
        <f>SUM(I54:I55)</f>
        <v>0</v>
      </c>
    </row>
    <row r="57" spans="1:9" ht="15.75" thickBot="1" x14ac:dyDescent="0.3">
      <c r="A57" s="61" t="s">
        <v>11</v>
      </c>
      <c r="B57" s="61"/>
      <c r="C57" s="61"/>
      <c r="D57" s="69"/>
      <c r="E57" s="70"/>
      <c r="F57" s="4"/>
      <c r="G57" s="11"/>
      <c r="H57" s="13"/>
      <c r="I57" s="13">
        <f t="shared" ref="I57:I58" si="17">G57+H57</f>
        <v>0</v>
      </c>
    </row>
    <row r="58" spans="1:9" ht="15.75" thickBot="1" x14ac:dyDescent="0.3">
      <c r="A58" s="68"/>
      <c r="B58" s="68"/>
      <c r="C58" s="68"/>
      <c r="D58" s="69"/>
      <c r="E58" s="70"/>
      <c r="F58" s="4"/>
      <c r="G58" s="11"/>
      <c r="H58" s="13"/>
      <c r="I58" s="13">
        <f t="shared" si="17"/>
        <v>0</v>
      </c>
    </row>
    <row r="59" spans="1:9" ht="15.75" thickBot="1" x14ac:dyDescent="0.3">
      <c r="A59" s="62"/>
      <c r="B59" s="62"/>
      <c r="C59" s="62"/>
      <c r="D59" s="65" t="s">
        <v>12</v>
      </c>
      <c r="E59" s="66"/>
      <c r="F59" s="67"/>
      <c r="G59" s="12">
        <f>SUM(G57:G58)</f>
        <v>0</v>
      </c>
      <c r="H59" s="16">
        <f>SUM(H57:H58)</f>
        <v>0</v>
      </c>
      <c r="I59" s="16">
        <f>SUM(I57:I58)</f>
        <v>0</v>
      </c>
    </row>
    <row r="60" spans="1:9" ht="15.75" thickBot="1" x14ac:dyDescent="0.3">
      <c r="A60" s="74" t="s">
        <v>27</v>
      </c>
      <c r="B60" s="75"/>
      <c r="C60" s="75"/>
      <c r="D60" s="75"/>
      <c r="E60" s="76"/>
      <c r="F60" s="22"/>
      <c r="G60" s="23">
        <f>G59+G56</f>
        <v>0</v>
      </c>
      <c r="H60" s="18">
        <f>H59+H56</f>
        <v>0</v>
      </c>
      <c r="I60" s="18">
        <f>I59+I56</f>
        <v>0</v>
      </c>
    </row>
    <row r="61" spans="1:9" ht="26.45" customHeight="1" thickBot="1" x14ac:dyDescent="0.3">
      <c r="A61" s="71" t="s">
        <v>28</v>
      </c>
      <c r="B61" s="72"/>
      <c r="C61" s="72"/>
      <c r="D61" s="72"/>
      <c r="E61" s="73"/>
      <c r="F61" s="20"/>
      <c r="G61" s="21">
        <f>G60+G52</f>
        <v>0</v>
      </c>
      <c r="H61" s="17">
        <f>H60+H52</f>
        <v>0</v>
      </c>
      <c r="I61" s="17">
        <f>I60+I52</f>
        <v>0</v>
      </c>
    </row>
    <row r="62" spans="1:9" ht="20.45" customHeight="1" thickBot="1" x14ac:dyDescent="0.3">
      <c r="A62" s="81" t="s">
        <v>29</v>
      </c>
      <c r="B62" s="82"/>
      <c r="C62" s="82"/>
      <c r="D62" s="82"/>
      <c r="E62" s="82"/>
      <c r="F62" s="82"/>
      <c r="G62" s="82"/>
      <c r="H62" s="82"/>
      <c r="I62" s="83"/>
    </row>
    <row r="63" spans="1:9" ht="15.75" thickBot="1" x14ac:dyDescent="0.3">
      <c r="A63" s="61" t="s">
        <v>6</v>
      </c>
      <c r="B63" s="61"/>
      <c r="C63" s="61"/>
      <c r="D63" s="69"/>
      <c r="E63" s="70"/>
      <c r="F63" s="4"/>
      <c r="G63" s="11"/>
      <c r="H63" s="13"/>
      <c r="I63" s="13">
        <f t="shared" ref="I63:I64" si="18">G63+H63</f>
        <v>0</v>
      </c>
    </row>
    <row r="64" spans="1:9" ht="15.75" thickBot="1" x14ac:dyDescent="0.3">
      <c r="A64" s="68"/>
      <c r="B64" s="68"/>
      <c r="C64" s="68"/>
      <c r="D64" s="69"/>
      <c r="E64" s="70"/>
      <c r="F64" s="4"/>
      <c r="G64" s="11"/>
      <c r="H64" s="13"/>
      <c r="I64" s="13">
        <f t="shared" si="18"/>
        <v>0</v>
      </c>
    </row>
    <row r="65" spans="1:9" ht="15.75" thickBot="1" x14ac:dyDescent="0.3">
      <c r="A65" s="62"/>
      <c r="B65" s="62"/>
      <c r="C65" s="62"/>
      <c r="D65" s="65" t="s">
        <v>8</v>
      </c>
      <c r="E65" s="66"/>
      <c r="F65" s="67"/>
      <c r="G65" s="12">
        <f>SUM(G63:G64)</f>
        <v>0</v>
      </c>
      <c r="H65" s="16">
        <f>SUM(H63:H64)</f>
        <v>0</v>
      </c>
      <c r="I65" s="16">
        <f>SUM(I63:I64)</f>
        <v>0</v>
      </c>
    </row>
    <row r="66" spans="1:9" ht="26.45" customHeight="1" thickBot="1" x14ac:dyDescent="0.3">
      <c r="A66" s="71" t="s">
        <v>30</v>
      </c>
      <c r="B66" s="72"/>
      <c r="C66" s="72"/>
      <c r="D66" s="72"/>
      <c r="E66" s="73"/>
      <c r="F66" s="20"/>
      <c r="G66" s="21">
        <f>G65</f>
        <v>0</v>
      </c>
      <c r="H66" s="17">
        <f>H65</f>
        <v>0</v>
      </c>
      <c r="I66" s="17">
        <f>I65</f>
        <v>0</v>
      </c>
    </row>
    <row r="67" spans="1:9" ht="36" customHeight="1" thickBot="1" x14ac:dyDescent="0.3">
      <c r="A67" s="84" t="s">
        <v>51</v>
      </c>
      <c r="B67" s="85"/>
      <c r="C67" s="85"/>
      <c r="D67" s="85"/>
      <c r="E67" s="86"/>
      <c r="F67" s="24"/>
      <c r="G67" s="25">
        <f>G26+G31+G43+G61+G66</f>
        <v>0</v>
      </c>
      <c r="H67" s="19">
        <f>H26+H31+H43+H61+H66</f>
        <v>0</v>
      </c>
      <c r="I67" s="19">
        <f>I26+I31+I43+I61+I66</f>
        <v>0</v>
      </c>
    </row>
    <row r="69" spans="1:9" x14ac:dyDescent="0.25">
      <c r="A69" s="7" t="s">
        <v>106</v>
      </c>
    </row>
    <row r="70" spans="1:9" ht="46.9" customHeight="1" x14ac:dyDescent="0.25">
      <c r="A70" s="80" t="s">
        <v>34</v>
      </c>
      <c r="B70" s="80"/>
      <c r="C70" s="80"/>
      <c r="D70" s="80"/>
      <c r="E70" s="80"/>
      <c r="F70" s="80"/>
      <c r="G70" s="80"/>
    </row>
    <row r="71" spans="1:9" ht="31.9" customHeight="1" x14ac:dyDescent="0.25">
      <c r="A71" s="80" t="s">
        <v>35</v>
      </c>
      <c r="B71" s="80"/>
      <c r="C71" s="80"/>
      <c r="D71" s="80"/>
      <c r="E71" s="80"/>
      <c r="F71" s="80"/>
      <c r="G71" s="80"/>
    </row>
    <row r="72" spans="1:9" ht="34.15" customHeight="1" x14ac:dyDescent="0.25">
      <c r="A72" s="80" t="s">
        <v>36</v>
      </c>
      <c r="B72" s="80"/>
      <c r="C72" s="80"/>
      <c r="D72" s="80"/>
      <c r="E72" s="80"/>
      <c r="F72" s="80"/>
      <c r="G72" s="80"/>
    </row>
    <row r="73" spans="1:9" ht="21.6" customHeight="1" x14ac:dyDescent="0.25">
      <c r="A73" s="80" t="s">
        <v>37</v>
      </c>
      <c r="B73" s="80"/>
      <c r="C73" s="80"/>
      <c r="D73" s="80"/>
      <c r="E73" s="80"/>
      <c r="F73" s="80"/>
      <c r="G73" s="80"/>
    </row>
  </sheetData>
  <mergeCells count="105">
    <mergeCell ref="A62:I62"/>
    <mergeCell ref="A72:G72"/>
    <mergeCell ref="A73:G73"/>
    <mergeCell ref="A67:E67"/>
    <mergeCell ref="A7:I7"/>
    <mergeCell ref="A8:I8"/>
    <mergeCell ref="A11:I11"/>
    <mergeCell ref="A15:I15"/>
    <mergeCell ref="A22:I22"/>
    <mergeCell ref="A27:I27"/>
    <mergeCell ref="D65:F65"/>
    <mergeCell ref="A66:E66"/>
    <mergeCell ref="D54:E54"/>
    <mergeCell ref="D55:E55"/>
    <mergeCell ref="D56:F56"/>
    <mergeCell ref="A53:I53"/>
    <mergeCell ref="A49:A51"/>
    <mergeCell ref="B49:B51"/>
    <mergeCell ref="C49:C51"/>
    <mergeCell ref="D49:E49"/>
    <mergeCell ref="D50:E50"/>
    <mergeCell ref="D51:F51"/>
    <mergeCell ref="A46:A48"/>
    <mergeCell ref="B46:B48"/>
    <mergeCell ref="D6:E6"/>
    <mergeCell ref="A70:G70"/>
    <mergeCell ref="A71:G71"/>
    <mergeCell ref="A32:I32"/>
    <mergeCell ref="A33:I33"/>
    <mergeCell ref="A38:I38"/>
    <mergeCell ref="A44:I44"/>
    <mergeCell ref="A60:E60"/>
    <mergeCell ref="A61:E61"/>
    <mergeCell ref="A63:A65"/>
    <mergeCell ref="B63:B65"/>
    <mergeCell ref="C63:C65"/>
    <mergeCell ref="D63:E63"/>
    <mergeCell ref="D64:E64"/>
    <mergeCell ref="A57:A59"/>
    <mergeCell ref="B57:B59"/>
    <mergeCell ref="C57:C59"/>
    <mergeCell ref="D57:E57"/>
    <mergeCell ref="D58:E58"/>
    <mergeCell ref="D59:F59"/>
    <mergeCell ref="A52:E52"/>
    <mergeCell ref="A54:A56"/>
    <mergeCell ref="B54:B56"/>
    <mergeCell ref="C54:C56"/>
    <mergeCell ref="C46:C48"/>
    <mergeCell ref="D46:E46"/>
    <mergeCell ref="D47:E47"/>
    <mergeCell ref="D48:F48"/>
    <mergeCell ref="A42:E42"/>
    <mergeCell ref="A43:E43"/>
    <mergeCell ref="A45:I45"/>
    <mergeCell ref="A37:E37"/>
    <mergeCell ref="A39:A41"/>
    <mergeCell ref="B39:B41"/>
    <mergeCell ref="C39:C41"/>
    <mergeCell ref="D39:E39"/>
    <mergeCell ref="D40:E40"/>
    <mergeCell ref="D41:F41"/>
    <mergeCell ref="A31:E31"/>
    <mergeCell ref="A34:A36"/>
    <mergeCell ref="B34:B36"/>
    <mergeCell ref="C34:C36"/>
    <mergeCell ref="D34:E34"/>
    <mergeCell ref="D35:E35"/>
    <mergeCell ref="D36:F36"/>
    <mergeCell ref="A26:E26"/>
    <mergeCell ref="A28:A30"/>
    <mergeCell ref="B28:B30"/>
    <mergeCell ref="C28:C30"/>
    <mergeCell ref="D28:E28"/>
    <mergeCell ref="D29:E29"/>
    <mergeCell ref="D30:F30"/>
    <mergeCell ref="A23:A25"/>
    <mergeCell ref="B23:B25"/>
    <mergeCell ref="C23:C25"/>
    <mergeCell ref="D23:E23"/>
    <mergeCell ref="D24:E24"/>
    <mergeCell ref="D25:F25"/>
    <mergeCell ref="A19:A21"/>
    <mergeCell ref="B19:B21"/>
    <mergeCell ref="C19:C21"/>
    <mergeCell ref="D19:E19"/>
    <mergeCell ref="D20:E20"/>
    <mergeCell ref="D21:F21"/>
    <mergeCell ref="A9:A10"/>
    <mergeCell ref="B9:B10"/>
    <mergeCell ref="C9:C10"/>
    <mergeCell ref="D9:E9"/>
    <mergeCell ref="D10:F10"/>
    <mergeCell ref="A16:A18"/>
    <mergeCell ref="B16:B18"/>
    <mergeCell ref="C16:C18"/>
    <mergeCell ref="D16:E16"/>
    <mergeCell ref="D17:E17"/>
    <mergeCell ref="D18:F18"/>
    <mergeCell ref="A12:A14"/>
    <mergeCell ref="B12:B14"/>
    <mergeCell ref="C12:C14"/>
    <mergeCell ref="D12:E12"/>
    <mergeCell ref="D13:E13"/>
    <mergeCell ref="D14:F14"/>
  </mergeCells>
  <hyperlinks>
    <hyperlink ref="A8" location="_ftn1" display="_ftn1"/>
    <hyperlink ref="A15" location="_ftn2" display="_ftn2"/>
    <hyperlink ref="A45" location="_ftn3" display="_ftn3"/>
    <hyperlink ref="A53" location="_ftn4" display="_ftn4"/>
  </hyperlink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&amp;L&amp;8BG16RFOP001-1.040 „Изпълнение на Интегрирани планове за градско възстановяване и развитие 2014-2020“&amp;R&amp;8стр.&amp;P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zoomScaleNormal="100" workbookViewId="0">
      <selection activeCell="G10" sqref="G10"/>
    </sheetView>
  </sheetViews>
  <sheetFormatPr defaultColWidth="8.85546875" defaultRowHeight="15" x14ac:dyDescent="0.25"/>
  <cols>
    <col min="1" max="1" width="31.28515625" style="48" customWidth="1"/>
    <col min="2" max="2" width="17.5703125" style="48" customWidth="1"/>
    <col min="3" max="3" width="20.7109375" style="48" customWidth="1"/>
    <col min="4" max="4" width="21.28515625" style="48" customWidth="1"/>
    <col min="5" max="16384" width="8.85546875" style="48"/>
  </cols>
  <sheetData>
    <row r="2" spans="1:4" ht="18.75" x14ac:dyDescent="0.3">
      <c r="A2" s="47" t="s">
        <v>57</v>
      </c>
    </row>
    <row r="3" spans="1:4" ht="11.45" customHeight="1" x14ac:dyDescent="0.35">
      <c r="A3" s="47"/>
    </row>
    <row r="4" spans="1:4" ht="15.75" x14ac:dyDescent="0.25">
      <c r="A4" s="49" t="s">
        <v>38</v>
      </c>
      <c r="B4" s="50"/>
    </row>
    <row r="5" spans="1:4" thickBot="1" x14ac:dyDescent="0.35"/>
    <row r="6" spans="1:4" ht="77.25" thickBot="1" x14ac:dyDescent="0.3">
      <c r="A6" s="35" t="s">
        <v>39</v>
      </c>
      <c r="B6" s="36" t="s">
        <v>40</v>
      </c>
      <c r="C6" s="36" t="s">
        <v>41</v>
      </c>
      <c r="D6" s="36" t="s">
        <v>42</v>
      </c>
    </row>
    <row r="7" spans="1:4" thickBot="1" x14ac:dyDescent="0.35">
      <c r="A7" s="37">
        <v>1</v>
      </c>
      <c r="B7" s="37">
        <v>2</v>
      </c>
      <c r="C7" s="37">
        <v>3</v>
      </c>
      <c r="D7" s="37">
        <v>4</v>
      </c>
    </row>
    <row r="8" spans="1:4" ht="39" thickBot="1" x14ac:dyDescent="0.3">
      <c r="A8" s="26" t="s">
        <v>58</v>
      </c>
      <c r="B8" s="27" t="s">
        <v>43</v>
      </c>
      <c r="C8" s="28">
        <f>'Списък индик.основни проекти'!G26</f>
        <v>0</v>
      </c>
      <c r="D8" s="29" t="e">
        <f>C8/$C$15</f>
        <v>#DIV/0!</v>
      </c>
    </row>
    <row r="9" spans="1:4" ht="26.25" thickBot="1" x14ac:dyDescent="0.3">
      <c r="A9" s="30" t="s">
        <v>44</v>
      </c>
      <c r="B9" s="31" t="s">
        <v>45</v>
      </c>
      <c r="C9" s="32">
        <f>'Списък индик.основни проекти'!G10</f>
        <v>0</v>
      </c>
      <c r="D9" s="33" t="e">
        <f>C9/$C$15</f>
        <v>#DIV/0!</v>
      </c>
    </row>
    <row r="10" spans="1:4" ht="15.75" thickBot="1" x14ac:dyDescent="0.3">
      <c r="A10" s="26" t="s">
        <v>59</v>
      </c>
      <c r="B10" s="27"/>
      <c r="C10" s="34"/>
      <c r="D10" s="29"/>
    </row>
    <row r="11" spans="1:4" ht="26.25" thickBot="1" x14ac:dyDescent="0.3">
      <c r="A11" s="30" t="s">
        <v>46</v>
      </c>
      <c r="B11" s="31" t="s">
        <v>47</v>
      </c>
      <c r="C11" s="32">
        <f>'Списък индик.основни проекти'!G37</f>
        <v>0</v>
      </c>
      <c r="D11" s="33" t="e">
        <f>C11/$C$15</f>
        <v>#DIV/0!</v>
      </c>
    </row>
    <row r="12" spans="1:4" ht="15.75" thickBot="1" x14ac:dyDescent="0.3">
      <c r="A12" s="26" t="s">
        <v>60</v>
      </c>
      <c r="B12" s="27"/>
      <c r="C12" s="34"/>
      <c r="D12" s="29"/>
    </row>
    <row r="13" spans="1:4" ht="26.25" thickBot="1" x14ac:dyDescent="0.3">
      <c r="A13" s="30" t="s">
        <v>50</v>
      </c>
      <c r="B13" s="31" t="s">
        <v>49</v>
      </c>
      <c r="C13" s="32">
        <f>'Списък индик.основни проекти'!G52</f>
        <v>0</v>
      </c>
      <c r="D13" s="33" t="e">
        <f>C13/$C$15</f>
        <v>#DIV/0!</v>
      </c>
    </row>
    <row r="14" spans="1:4" ht="26.25" thickBot="1" x14ac:dyDescent="0.3">
      <c r="A14" s="26" t="s">
        <v>48</v>
      </c>
      <c r="B14" s="27" t="s">
        <v>49</v>
      </c>
      <c r="C14" s="28">
        <f>'Списък индик.основни проекти'!G66</f>
        <v>0</v>
      </c>
      <c r="D14" s="29" t="e">
        <f>C14/$C$15</f>
        <v>#DIV/0!</v>
      </c>
    </row>
    <row r="15" spans="1:4" ht="27" customHeight="1" thickBot="1" x14ac:dyDescent="0.3">
      <c r="A15" s="89" t="s">
        <v>88</v>
      </c>
      <c r="B15" s="90"/>
      <c r="C15" s="52"/>
      <c r="D15" s="53"/>
    </row>
    <row r="17" spans="1:1" x14ac:dyDescent="0.25">
      <c r="A17" s="54" t="s">
        <v>89</v>
      </c>
    </row>
  </sheetData>
  <mergeCells count="1">
    <mergeCell ref="A15:B15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  <headerFooter>
    <oddFooter>&amp;L&amp;8BG16RFOP001-1.040 „Изпълнение на Интегрирани планове за градско възстановяване и развитие 2014-2020“&amp;R&amp;8стр.&amp;P от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topLeftCell="A12" zoomScaleNormal="100" workbookViewId="0">
      <selection activeCell="A2" sqref="A2:E20"/>
    </sheetView>
  </sheetViews>
  <sheetFormatPr defaultColWidth="8.85546875" defaultRowHeight="15" x14ac:dyDescent="0.25"/>
  <cols>
    <col min="1" max="1" width="15.28515625" style="48" customWidth="1"/>
    <col min="2" max="2" width="41.7109375" style="48" customWidth="1"/>
    <col min="3" max="3" width="17.5703125" style="48" customWidth="1"/>
    <col min="4" max="4" width="18.140625" style="48" customWidth="1"/>
    <col min="5" max="5" width="18" style="48" customWidth="1"/>
    <col min="6" max="16384" width="8.85546875" style="48"/>
  </cols>
  <sheetData>
    <row r="2" spans="1:5" ht="18.75" x14ac:dyDescent="0.3">
      <c r="A2" s="47" t="s">
        <v>85</v>
      </c>
    </row>
    <row r="3" spans="1:5" ht="11.45" customHeight="1" x14ac:dyDescent="0.35">
      <c r="A3" s="47"/>
    </row>
    <row r="4" spans="1:5" ht="15.75" x14ac:dyDescent="0.25">
      <c r="A4" s="49" t="s">
        <v>38</v>
      </c>
      <c r="B4" s="50"/>
    </row>
    <row r="5" spans="1:5" thickBot="1" x14ac:dyDescent="0.35"/>
    <row r="6" spans="1:5" ht="57.75" thickBot="1" x14ac:dyDescent="0.3">
      <c r="A6" s="91" t="s">
        <v>61</v>
      </c>
      <c r="B6" s="92"/>
      <c r="C6" s="38" t="s">
        <v>62</v>
      </c>
      <c r="D6" s="38" t="s">
        <v>63</v>
      </c>
      <c r="E6" s="38" t="s">
        <v>90</v>
      </c>
    </row>
    <row r="7" spans="1:5" ht="45.75" thickBot="1" x14ac:dyDescent="0.3">
      <c r="A7" s="39" t="s">
        <v>64</v>
      </c>
      <c r="B7" s="40" t="s">
        <v>65</v>
      </c>
      <c r="C7" s="41">
        <f t="shared" ref="C7:D7" si="0">SUM(C8:C9)</f>
        <v>0</v>
      </c>
      <c r="D7" s="41">
        <f t="shared" si="0"/>
        <v>0</v>
      </c>
      <c r="E7" s="41">
        <f>SUM(E8:E9)</f>
        <v>0</v>
      </c>
    </row>
    <row r="8" spans="1:5" ht="90.75" thickBot="1" x14ac:dyDescent="0.3">
      <c r="A8" s="42" t="s">
        <v>66</v>
      </c>
      <c r="B8" s="43" t="s">
        <v>86</v>
      </c>
      <c r="C8" s="44">
        <f>E8-D8</f>
        <v>0</v>
      </c>
      <c r="D8" s="45">
        <f>ROUND(E8*0.15,2)</f>
        <v>0</v>
      </c>
      <c r="E8" s="45">
        <f>'Списък индик.основни проекти'!G26</f>
        <v>0</v>
      </c>
    </row>
    <row r="9" spans="1:5" ht="120.75" thickBot="1" x14ac:dyDescent="0.3">
      <c r="A9" s="42" t="s">
        <v>67</v>
      </c>
      <c r="B9" s="43" t="s">
        <v>87</v>
      </c>
      <c r="C9" s="44">
        <f>E9-D9</f>
        <v>0</v>
      </c>
      <c r="D9" s="45">
        <f>ROUND(E9*0.15,2)</f>
        <v>0</v>
      </c>
      <c r="E9" s="45">
        <f>'Списък индик.основни проекти'!G31</f>
        <v>0</v>
      </c>
    </row>
    <row r="10" spans="1:5" ht="30.75" thickBot="1" x14ac:dyDescent="0.3">
      <c r="A10" s="39" t="s">
        <v>68</v>
      </c>
      <c r="B10" s="40" t="s">
        <v>69</v>
      </c>
      <c r="C10" s="41">
        <f t="shared" ref="C10:D10" si="1">C11</f>
        <v>0</v>
      </c>
      <c r="D10" s="41">
        <f t="shared" si="1"/>
        <v>0</v>
      </c>
      <c r="E10" s="41">
        <f>E11</f>
        <v>0</v>
      </c>
    </row>
    <row r="11" spans="1:5" ht="120.75" thickBot="1" x14ac:dyDescent="0.3">
      <c r="A11" s="42" t="s">
        <v>70</v>
      </c>
      <c r="B11" s="43" t="s">
        <v>71</v>
      </c>
      <c r="C11" s="45">
        <f t="shared" ref="C11:D11" si="2">SUM(C12:C13)</f>
        <v>0</v>
      </c>
      <c r="D11" s="45">
        <f t="shared" si="2"/>
        <v>0</v>
      </c>
      <c r="E11" s="45">
        <f>SUM(E12:E13)</f>
        <v>0</v>
      </c>
    </row>
    <row r="12" spans="1:5" ht="15.75" thickBot="1" x14ac:dyDescent="0.3">
      <c r="A12" s="46" t="s">
        <v>72</v>
      </c>
      <c r="B12" s="43" t="s">
        <v>73</v>
      </c>
      <c r="C12" s="44">
        <f t="shared" ref="C12:C13" si="3">E12-D12</f>
        <v>0</v>
      </c>
      <c r="D12" s="45">
        <f t="shared" ref="D12:D13" si="4">ROUND(E12*0.15,2)</f>
        <v>0</v>
      </c>
      <c r="E12" s="45">
        <f>'Списък индик.основни проекти'!G37</f>
        <v>0</v>
      </c>
    </row>
    <row r="13" spans="1:5" ht="15.75" thickBot="1" x14ac:dyDescent="0.3">
      <c r="A13" s="46" t="s">
        <v>74</v>
      </c>
      <c r="B13" s="43" t="s">
        <v>75</v>
      </c>
      <c r="C13" s="44">
        <f t="shared" si="3"/>
        <v>0</v>
      </c>
      <c r="D13" s="45">
        <f t="shared" si="4"/>
        <v>0</v>
      </c>
      <c r="E13" s="45">
        <f>'Списък индик.основни проекти'!G42</f>
        <v>0</v>
      </c>
    </row>
    <row r="14" spans="1:5" ht="45.75" thickBot="1" x14ac:dyDescent="0.3">
      <c r="A14" s="39" t="s">
        <v>76</v>
      </c>
      <c r="B14" s="40" t="s">
        <v>77</v>
      </c>
      <c r="C14" s="41">
        <f t="shared" ref="C14:D14" si="5">C15</f>
        <v>0</v>
      </c>
      <c r="D14" s="41">
        <f t="shared" si="5"/>
        <v>0</v>
      </c>
      <c r="E14" s="41">
        <f>E15</f>
        <v>0</v>
      </c>
    </row>
    <row r="15" spans="1:5" ht="165.75" thickBot="1" x14ac:dyDescent="0.3">
      <c r="A15" s="42" t="s">
        <v>78</v>
      </c>
      <c r="B15" s="43" t="s">
        <v>79</v>
      </c>
      <c r="C15" s="45">
        <f t="shared" ref="C15:D15" si="6">SUM(C16:C17)</f>
        <v>0</v>
      </c>
      <c r="D15" s="45">
        <f t="shared" si="6"/>
        <v>0</v>
      </c>
      <c r="E15" s="45">
        <f>SUM(E16:E17)</f>
        <v>0</v>
      </c>
    </row>
    <row r="16" spans="1:5" ht="15.75" thickBot="1" x14ac:dyDescent="0.3">
      <c r="A16" s="46" t="s">
        <v>72</v>
      </c>
      <c r="B16" s="43" t="s">
        <v>60</v>
      </c>
      <c r="C16" s="44">
        <f t="shared" ref="C16:C17" si="7">E16-D16</f>
        <v>0</v>
      </c>
      <c r="D16" s="45">
        <f t="shared" ref="D16:D17" si="8">ROUND(E16*0.15,2)</f>
        <v>0</v>
      </c>
      <c r="E16" s="45">
        <f>'Списък индик.основни проекти'!G52</f>
        <v>0</v>
      </c>
    </row>
    <row r="17" spans="1:5" ht="15.75" thickBot="1" x14ac:dyDescent="0.3">
      <c r="A17" s="46" t="s">
        <v>72</v>
      </c>
      <c r="B17" s="43" t="s">
        <v>80</v>
      </c>
      <c r="C17" s="44">
        <f t="shared" si="7"/>
        <v>0</v>
      </c>
      <c r="D17" s="45">
        <f t="shared" si="8"/>
        <v>0</v>
      </c>
      <c r="E17" s="45">
        <f>'Списък индик.основни проекти'!G60</f>
        <v>0</v>
      </c>
    </row>
    <row r="18" spans="1:5" ht="60.75" thickBot="1" x14ac:dyDescent="0.3">
      <c r="A18" s="39" t="s">
        <v>81</v>
      </c>
      <c r="B18" s="40" t="s">
        <v>82</v>
      </c>
      <c r="C18" s="41">
        <f t="shared" ref="C18:D18" si="9">C19</f>
        <v>0</v>
      </c>
      <c r="D18" s="41">
        <f t="shared" si="9"/>
        <v>0</v>
      </c>
      <c r="E18" s="41">
        <f>E19</f>
        <v>0</v>
      </c>
    </row>
    <row r="19" spans="1:5" ht="90.75" thickBot="1" x14ac:dyDescent="0.3">
      <c r="A19" s="42" t="s">
        <v>83</v>
      </c>
      <c r="B19" s="43" t="s">
        <v>84</v>
      </c>
      <c r="C19" s="44">
        <f>E19-D19</f>
        <v>0</v>
      </c>
      <c r="D19" s="45">
        <f>ROUND(E19*0.15,2)</f>
        <v>0</v>
      </c>
      <c r="E19" s="45">
        <f>'Списък индик.основни проекти'!G66</f>
        <v>0</v>
      </c>
    </row>
    <row r="20" spans="1:5" ht="14.45" x14ac:dyDescent="0.3">
      <c r="A20" s="51"/>
    </row>
    <row r="21" spans="1:5" ht="14.45" x14ac:dyDescent="0.3">
      <c r="A21" s="51"/>
    </row>
  </sheetData>
  <mergeCells count="1">
    <mergeCell ref="A6:B6"/>
  </mergeCells>
  <pageMargins left="0.31496062992125984" right="0.31496062992125984" top="0.55118110236220474" bottom="0.55118110236220474" header="0.31496062992125984" footer="0.31496062992125984"/>
  <pageSetup paperSize="9" scale="79" orientation="portrait" r:id="rId1"/>
  <headerFooter>
    <oddFooter>&amp;L&amp;8BG16RFOP001-1.040 „Изпълнение на Интегрирани планове за градско възстановяване и развитие 2014-2020“&amp;R&amp;8стр. &amp;P от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3"/>
  <sheetViews>
    <sheetView topLeftCell="A49" zoomScale="90" zoomScaleNormal="90" workbookViewId="0">
      <selection activeCell="L11" sqref="L11"/>
    </sheetView>
  </sheetViews>
  <sheetFormatPr defaultRowHeight="15" x14ac:dyDescent="0.25"/>
  <cols>
    <col min="1" max="1" width="12.42578125" customWidth="1"/>
    <col min="2" max="2" width="35.7109375" customWidth="1"/>
    <col min="3" max="3" width="17" customWidth="1"/>
    <col min="4" max="4" width="19.5703125" customWidth="1"/>
    <col min="6" max="6" width="18.28515625" customWidth="1"/>
    <col min="7" max="7" width="17.5703125" customWidth="1"/>
    <col min="8" max="8" width="15.28515625" customWidth="1"/>
    <col min="9" max="9" width="15.140625" customWidth="1"/>
  </cols>
  <sheetData>
    <row r="2" spans="1:9" ht="18.75" x14ac:dyDescent="0.3">
      <c r="A2" s="9" t="s">
        <v>56</v>
      </c>
    </row>
    <row r="3" spans="1:9" ht="11.45" customHeight="1" x14ac:dyDescent="0.35">
      <c r="A3" s="9"/>
    </row>
    <row r="4" spans="1:9" ht="15.75" x14ac:dyDescent="0.25">
      <c r="A4" s="8" t="s">
        <v>38</v>
      </c>
      <c r="B4" s="10"/>
    </row>
    <row r="5" spans="1:9" thickBot="1" x14ac:dyDescent="0.35"/>
    <row r="6" spans="1:9" ht="97.9" customHeight="1" thickBot="1" x14ac:dyDescent="0.3">
      <c r="A6" s="1" t="s">
        <v>0</v>
      </c>
      <c r="B6" s="5" t="s">
        <v>1</v>
      </c>
      <c r="C6" s="2" t="s">
        <v>31</v>
      </c>
      <c r="D6" s="63" t="s">
        <v>2</v>
      </c>
      <c r="E6" s="64"/>
      <c r="F6" s="6" t="s">
        <v>32</v>
      </c>
      <c r="G6" s="5" t="s">
        <v>3</v>
      </c>
      <c r="H6" s="5" t="s">
        <v>52</v>
      </c>
      <c r="I6" s="5" t="s">
        <v>53</v>
      </c>
    </row>
    <row r="7" spans="1:9" ht="26.45" customHeight="1" thickBot="1" x14ac:dyDescent="0.3">
      <c r="A7" s="81" t="s">
        <v>4</v>
      </c>
      <c r="B7" s="82"/>
      <c r="C7" s="82"/>
      <c r="D7" s="82"/>
      <c r="E7" s="82"/>
      <c r="F7" s="82"/>
      <c r="G7" s="82"/>
      <c r="H7" s="82"/>
      <c r="I7" s="83"/>
    </row>
    <row r="8" spans="1:9" ht="22.9" customHeight="1" thickBot="1" x14ac:dyDescent="0.3">
      <c r="A8" s="77" t="s">
        <v>5</v>
      </c>
      <c r="B8" s="78"/>
      <c r="C8" s="78"/>
      <c r="D8" s="78"/>
      <c r="E8" s="78"/>
      <c r="F8" s="78"/>
      <c r="G8" s="78"/>
      <c r="H8" s="78"/>
      <c r="I8" s="79"/>
    </row>
    <row r="9" spans="1:9" ht="15.75" thickBot="1" x14ac:dyDescent="0.3">
      <c r="A9" s="61" t="s">
        <v>6</v>
      </c>
      <c r="B9" s="61" t="s">
        <v>7</v>
      </c>
      <c r="C9" s="61"/>
      <c r="D9" s="63" t="s">
        <v>7</v>
      </c>
      <c r="E9" s="64"/>
      <c r="F9" s="3" t="s">
        <v>7</v>
      </c>
      <c r="G9" s="11"/>
      <c r="H9" s="13"/>
      <c r="I9" s="13">
        <f>G9+H9</f>
        <v>0</v>
      </c>
    </row>
    <row r="10" spans="1:9" ht="15.75" thickBot="1" x14ac:dyDescent="0.3">
      <c r="A10" s="62"/>
      <c r="B10" s="62"/>
      <c r="C10" s="62"/>
      <c r="D10" s="65" t="s">
        <v>8</v>
      </c>
      <c r="E10" s="66"/>
      <c r="F10" s="67"/>
      <c r="G10" s="12">
        <f>SUM(G9)</f>
        <v>0</v>
      </c>
      <c r="H10" s="12">
        <f>SUM(H9)</f>
        <v>0</v>
      </c>
      <c r="I10" s="12">
        <f>SUM(I9)</f>
        <v>0</v>
      </c>
    </row>
    <row r="11" spans="1:9" ht="26.45" customHeight="1" thickBot="1" x14ac:dyDescent="0.3">
      <c r="A11" s="77" t="s">
        <v>9</v>
      </c>
      <c r="B11" s="78"/>
      <c r="C11" s="78"/>
      <c r="D11" s="78"/>
      <c r="E11" s="78"/>
      <c r="F11" s="78"/>
      <c r="G11" s="78"/>
      <c r="H11" s="78"/>
      <c r="I11" s="79"/>
    </row>
    <row r="12" spans="1:9" ht="15.75" thickBot="1" x14ac:dyDescent="0.3">
      <c r="A12" s="61" t="s">
        <v>6</v>
      </c>
      <c r="B12" s="61"/>
      <c r="C12" s="61"/>
      <c r="D12" s="69"/>
      <c r="E12" s="70"/>
      <c r="F12" s="4"/>
      <c r="G12" s="11"/>
      <c r="H12" s="13"/>
      <c r="I12" s="13">
        <f t="shared" ref="I12:I13" si="0">G12+H12</f>
        <v>0</v>
      </c>
    </row>
    <row r="13" spans="1:9" ht="15.75" thickBot="1" x14ac:dyDescent="0.3">
      <c r="A13" s="68"/>
      <c r="B13" s="68"/>
      <c r="C13" s="68"/>
      <c r="D13" s="69"/>
      <c r="E13" s="70"/>
      <c r="F13" s="4"/>
      <c r="G13" s="11"/>
      <c r="H13" s="14"/>
      <c r="I13" s="13">
        <f t="shared" si="0"/>
        <v>0</v>
      </c>
    </row>
    <row r="14" spans="1:9" ht="15.75" thickBot="1" x14ac:dyDescent="0.3">
      <c r="A14" s="62"/>
      <c r="B14" s="62"/>
      <c r="C14" s="62"/>
      <c r="D14" s="65" t="s">
        <v>8</v>
      </c>
      <c r="E14" s="66"/>
      <c r="F14" s="67"/>
      <c r="G14" s="12">
        <f t="shared" ref="G14:I14" si="1">SUM(G12:G13)</f>
        <v>0</v>
      </c>
      <c r="H14" s="15">
        <f t="shared" si="1"/>
        <v>0</v>
      </c>
      <c r="I14" s="15">
        <f t="shared" si="1"/>
        <v>0</v>
      </c>
    </row>
    <row r="15" spans="1:9" ht="28.9" customHeight="1" thickBot="1" x14ac:dyDescent="0.3">
      <c r="A15" s="77" t="s">
        <v>10</v>
      </c>
      <c r="B15" s="78"/>
      <c r="C15" s="78"/>
      <c r="D15" s="78"/>
      <c r="E15" s="78"/>
      <c r="F15" s="78"/>
      <c r="G15" s="78"/>
      <c r="H15" s="87"/>
      <c r="I15" s="88"/>
    </row>
    <row r="16" spans="1:9" ht="15.75" thickBot="1" x14ac:dyDescent="0.3">
      <c r="A16" s="61" t="s">
        <v>6</v>
      </c>
      <c r="B16" s="61"/>
      <c r="C16" s="61"/>
      <c r="D16" s="69"/>
      <c r="E16" s="70"/>
      <c r="F16" s="4"/>
      <c r="G16" s="11"/>
      <c r="H16" s="13"/>
      <c r="I16" s="13">
        <f t="shared" ref="I16:I17" si="2">G16+H16</f>
        <v>0</v>
      </c>
    </row>
    <row r="17" spans="1:9" ht="15.75" thickBot="1" x14ac:dyDescent="0.3">
      <c r="A17" s="68"/>
      <c r="B17" s="68"/>
      <c r="C17" s="68"/>
      <c r="D17" s="69"/>
      <c r="E17" s="70"/>
      <c r="F17" s="4"/>
      <c r="G17" s="11"/>
      <c r="H17" s="13"/>
      <c r="I17" s="13">
        <f t="shared" si="2"/>
        <v>0</v>
      </c>
    </row>
    <row r="18" spans="1:9" ht="15.75" thickBot="1" x14ac:dyDescent="0.3">
      <c r="A18" s="62"/>
      <c r="B18" s="62"/>
      <c r="C18" s="62"/>
      <c r="D18" s="65" t="s">
        <v>8</v>
      </c>
      <c r="E18" s="66"/>
      <c r="F18" s="67"/>
      <c r="G18" s="12">
        <f t="shared" ref="G18:I18" si="3">SUM(G16:G17)</f>
        <v>0</v>
      </c>
      <c r="H18" s="16">
        <f t="shared" si="3"/>
        <v>0</v>
      </c>
      <c r="I18" s="16">
        <f t="shared" si="3"/>
        <v>0</v>
      </c>
    </row>
    <row r="19" spans="1:9" ht="15.75" thickBot="1" x14ac:dyDescent="0.3">
      <c r="A19" s="61" t="s">
        <v>11</v>
      </c>
      <c r="B19" s="61"/>
      <c r="C19" s="61"/>
      <c r="D19" s="69"/>
      <c r="E19" s="70"/>
      <c r="F19" s="4"/>
      <c r="G19" s="11"/>
      <c r="H19" s="13"/>
      <c r="I19" s="13">
        <f t="shared" ref="I19:I20" si="4">G19+H19</f>
        <v>0</v>
      </c>
    </row>
    <row r="20" spans="1:9" ht="15.75" thickBot="1" x14ac:dyDescent="0.3">
      <c r="A20" s="68"/>
      <c r="B20" s="68"/>
      <c r="C20" s="68"/>
      <c r="D20" s="69"/>
      <c r="E20" s="70"/>
      <c r="F20" s="4"/>
      <c r="G20" s="11"/>
      <c r="H20" s="13"/>
      <c r="I20" s="13">
        <f t="shared" si="4"/>
        <v>0</v>
      </c>
    </row>
    <row r="21" spans="1:9" ht="15.75" thickBot="1" x14ac:dyDescent="0.3">
      <c r="A21" s="62"/>
      <c r="B21" s="62"/>
      <c r="C21" s="62"/>
      <c r="D21" s="65" t="s">
        <v>12</v>
      </c>
      <c r="E21" s="66"/>
      <c r="F21" s="67"/>
      <c r="G21" s="12">
        <f t="shared" ref="G21:I21" si="5">SUM(G19:G20)</f>
        <v>0</v>
      </c>
      <c r="H21" s="16">
        <f t="shared" si="5"/>
        <v>0</v>
      </c>
      <c r="I21" s="16">
        <f t="shared" si="5"/>
        <v>0</v>
      </c>
    </row>
    <row r="22" spans="1:9" ht="23.45" customHeight="1" thickBot="1" x14ac:dyDescent="0.3">
      <c r="A22" s="77" t="s">
        <v>13</v>
      </c>
      <c r="B22" s="78"/>
      <c r="C22" s="78"/>
      <c r="D22" s="78"/>
      <c r="E22" s="78"/>
      <c r="F22" s="78"/>
      <c r="G22" s="78"/>
      <c r="H22" s="78"/>
      <c r="I22" s="79"/>
    </row>
    <row r="23" spans="1:9" ht="15.75" thickBot="1" x14ac:dyDescent="0.3">
      <c r="A23" s="61" t="s">
        <v>6</v>
      </c>
      <c r="B23" s="61"/>
      <c r="C23" s="61"/>
      <c r="D23" s="69"/>
      <c r="E23" s="70"/>
      <c r="F23" s="4"/>
      <c r="G23" s="11"/>
      <c r="H23" s="13"/>
      <c r="I23" s="13">
        <f t="shared" ref="I23:I24" si="6">G23+H23</f>
        <v>0</v>
      </c>
    </row>
    <row r="24" spans="1:9" ht="15.75" thickBot="1" x14ac:dyDescent="0.3">
      <c r="A24" s="68"/>
      <c r="B24" s="68"/>
      <c r="C24" s="68"/>
      <c r="D24" s="69"/>
      <c r="E24" s="70"/>
      <c r="F24" s="4"/>
      <c r="G24" s="11"/>
      <c r="H24" s="13"/>
      <c r="I24" s="13">
        <f t="shared" si="6"/>
        <v>0</v>
      </c>
    </row>
    <row r="25" spans="1:9" ht="15.75" thickBot="1" x14ac:dyDescent="0.3">
      <c r="A25" s="62"/>
      <c r="B25" s="62"/>
      <c r="C25" s="62"/>
      <c r="D25" s="65" t="s">
        <v>8</v>
      </c>
      <c r="E25" s="66"/>
      <c r="F25" s="67"/>
      <c r="G25" s="12">
        <f>SUM(G23:G24)</f>
        <v>0</v>
      </c>
      <c r="H25" s="15">
        <f t="shared" ref="H25:I25" si="7">SUM(H23:H24)</f>
        <v>0</v>
      </c>
      <c r="I25" s="15">
        <f t="shared" si="7"/>
        <v>0</v>
      </c>
    </row>
    <row r="26" spans="1:9" ht="39.6" customHeight="1" thickBot="1" x14ac:dyDescent="0.3">
      <c r="A26" s="71" t="s">
        <v>14</v>
      </c>
      <c r="B26" s="72"/>
      <c r="C26" s="72"/>
      <c r="D26" s="72"/>
      <c r="E26" s="73"/>
      <c r="F26" s="20"/>
      <c r="G26" s="21">
        <f t="shared" ref="G26" si="8">G25+G21+G18+G14+G10</f>
        <v>0</v>
      </c>
      <c r="H26" s="17">
        <f>H25+H21+H18+H14+H10</f>
        <v>0</v>
      </c>
      <c r="I26" s="17">
        <f>I25+I21+I18+I14+I10</f>
        <v>0</v>
      </c>
    </row>
    <row r="27" spans="1:9" ht="24" customHeight="1" thickBot="1" x14ac:dyDescent="0.3">
      <c r="A27" s="81" t="s">
        <v>15</v>
      </c>
      <c r="B27" s="82"/>
      <c r="C27" s="82"/>
      <c r="D27" s="82"/>
      <c r="E27" s="82"/>
      <c r="F27" s="82"/>
      <c r="G27" s="82"/>
      <c r="H27" s="82"/>
      <c r="I27" s="83"/>
    </row>
    <row r="28" spans="1:9" ht="15.75" thickBot="1" x14ac:dyDescent="0.3">
      <c r="A28" s="61" t="s">
        <v>6</v>
      </c>
      <c r="B28" s="61"/>
      <c r="C28" s="61"/>
      <c r="D28" s="69"/>
      <c r="E28" s="70"/>
      <c r="F28" s="4"/>
      <c r="G28" s="11"/>
      <c r="H28" s="13"/>
      <c r="I28" s="13">
        <f t="shared" ref="I28:I29" si="9">G28+H28</f>
        <v>0</v>
      </c>
    </row>
    <row r="29" spans="1:9" ht="15.75" thickBot="1" x14ac:dyDescent="0.3">
      <c r="A29" s="68"/>
      <c r="B29" s="68"/>
      <c r="C29" s="68"/>
      <c r="D29" s="69"/>
      <c r="E29" s="70"/>
      <c r="F29" s="4"/>
      <c r="G29" s="11"/>
      <c r="H29" s="13"/>
      <c r="I29" s="13">
        <f t="shared" si="9"/>
        <v>0</v>
      </c>
    </row>
    <row r="30" spans="1:9" ht="15.75" thickBot="1" x14ac:dyDescent="0.3">
      <c r="A30" s="62"/>
      <c r="B30" s="62"/>
      <c r="C30" s="62"/>
      <c r="D30" s="65" t="s">
        <v>8</v>
      </c>
      <c r="E30" s="66"/>
      <c r="F30" s="67"/>
      <c r="G30" s="12">
        <f t="shared" ref="G30:I30" si="10">SUM(G28:G29)</f>
        <v>0</v>
      </c>
      <c r="H30" s="16">
        <f t="shared" si="10"/>
        <v>0</v>
      </c>
      <c r="I30" s="16">
        <f t="shared" si="10"/>
        <v>0</v>
      </c>
    </row>
    <row r="31" spans="1:9" ht="26.45" customHeight="1" thickBot="1" x14ac:dyDescent="0.3">
      <c r="A31" s="71" t="s">
        <v>16</v>
      </c>
      <c r="B31" s="72"/>
      <c r="C31" s="72"/>
      <c r="D31" s="72"/>
      <c r="E31" s="73"/>
      <c r="F31" s="20"/>
      <c r="G31" s="21">
        <f>G30</f>
        <v>0</v>
      </c>
      <c r="H31" s="17">
        <f>H30</f>
        <v>0</v>
      </c>
      <c r="I31" s="17">
        <f>I30</f>
        <v>0</v>
      </c>
    </row>
    <row r="32" spans="1:9" ht="21" customHeight="1" thickBot="1" x14ac:dyDescent="0.3">
      <c r="A32" s="81" t="s">
        <v>17</v>
      </c>
      <c r="B32" s="82"/>
      <c r="C32" s="82"/>
      <c r="D32" s="82"/>
      <c r="E32" s="82"/>
      <c r="F32" s="82"/>
      <c r="G32" s="82"/>
      <c r="H32" s="82"/>
      <c r="I32" s="83"/>
    </row>
    <row r="33" spans="1:9" ht="21" customHeight="1" thickBot="1" x14ac:dyDescent="0.3">
      <c r="A33" s="77" t="s">
        <v>18</v>
      </c>
      <c r="B33" s="78"/>
      <c r="C33" s="78"/>
      <c r="D33" s="78"/>
      <c r="E33" s="78"/>
      <c r="F33" s="78"/>
      <c r="G33" s="78"/>
      <c r="H33" s="78"/>
      <c r="I33" s="79"/>
    </row>
    <row r="34" spans="1:9" ht="15.75" thickBot="1" x14ac:dyDescent="0.3">
      <c r="A34" s="61" t="s">
        <v>6</v>
      </c>
      <c r="B34" s="61"/>
      <c r="C34" s="61"/>
      <c r="D34" s="69"/>
      <c r="E34" s="70"/>
      <c r="F34" s="4"/>
      <c r="G34" s="11"/>
      <c r="H34" s="13"/>
      <c r="I34" s="13">
        <f t="shared" ref="I34:I35" si="11">G34+H34</f>
        <v>0</v>
      </c>
    </row>
    <row r="35" spans="1:9" ht="15.75" thickBot="1" x14ac:dyDescent="0.3">
      <c r="A35" s="68"/>
      <c r="B35" s="68"/>
      <c r="C35" s="68"/>
      <c r="D35" s="69"/>
      <c r="E35" s="70"/>
      <c r="F35" s="4"/>
      <c r="G35" s="11"/>
      <c r="H35" s="13"/>
      <c r="I35" s="13">
        <f t="shared" si="11"/>
        <v>0</v>
      </c>
    </row>
    <row r="36" spans="1:9" ht="15.75" thickBot="1" x14ac:dyDescent="0.3">
      <c r="A36" s="62"/>
      <c r="B36" s="62"/>
      <c r="C36" s="62"/>
      <c r="D36" s="65" t="s">
        <v>8</v>
      </c>
      <c r="E36" s="66"/>
      <c r="F36" s="67"/>
      <c r="G36" s="12">
        <f>SUM(G34:G35)</f>
        <v>0</v>
      </c>
      <c r="H36" s="16">
        <f t="shared" ref="H36:I36" si="12">SUM(H34:H35)</f>
        <v>0</v>
      </c>
      <c r="I36" s="16">
        <f t="shared" si="12"/>
        <v>0</v>
      </c>
    </row>
    <row r="37" spans="1:9" ht="22.15" customHeight="1" thickBot="1" x14ac:dyDescent="0.3">
      <c r="A37" s="74" t="s">
        <v>19</v>
      </c>
      <c r="B37" s="75"/>
      <c r="C37" s="75"/>
      <c r="D37" s="75"/>
      <c r="E37" s="76"/>
      <c r="F37" s="22"/>
      <c r="G37" s="23">
        <f>G36</f>
        <v>0</v>
      </c>
      <c r="H37" s="18">
        <f>H36</f>
        <v>0</v>
      </c>
      <c r="I37" s="18">
        <f>I36</f>
        <v>0</v>
      </c>
    </row>
    <row r="38" spans="1:9" ht="21" customHeight="1" thickBot="1" x14ac:dyDescent="0.3">
      <c r="A38" s="77" t="s">
        <v>20</v>
      </c>
      <c r="B38" s="78"/>
      <c r="C38" s="78"/>
      <c r="D38" s="78"/>
      <c r="E38" s="78"/>
      <c r="F38" s="78"/>
      <c r="G38" s="78"/>
      <c r="H38" s="78"/>
      <c r="I38" s="79"/>
    </row>
    <row r="39" spans="1:9" ht="15.75" thickBot="1" x14ac:dyDescent="0.3">
      <c r="A39" s="61" t="s">
        <v>6</v>
      </c>
      <c r="B39" s="61"/>
      <c r="C39" s="61"/>
      <c r="D39" s="69"/>
      <c r="E39" s="70"/>
      <c r="F39" s="4"/>
      <c r="G39" s="11"/>
      <c r="H39" s="13"/>
      <c r="I39" s="13">
        <f t="shared" ref="I39:I40" si="13">G39+H39</f>
        <v>0</v>
      </c>
    </row>
    <row r="40" spans="1:9" ht="15.75" thickBot="1" x14ac:dyDescent="0.3">
      <c r="A40" s="68"/>
      <c r="B40" s="68"/>
      <c r="C40" s="68"/>
      <c r="D40" s="69"/>
      <c r="E40" s="70"/>
      <c r="F40" s="4"/>
      <c r="G40" s="11"/>
      <c r="H40" s="13"/>
      <c r="I40" s="13">
        <f t="shared" si="13"/>
        <v>0</v>
      </c>
    </row>
    <row r="41" spans="1:9" ht="15.75" thickBot="1" x14ac:dyDescent="0.3">
      <c r="A41" s="62"/>
      <c r="B41" s="62"/>
      <c r="C41" s="62"/>
      <c r="D41" s="65" t="s">
        <v>8</v>
      </c>
      <c r="E41" s="66"/>
      <c r="F41" s="67"/>
      <c r="G41" s="12">
        <f>SUM(G39:G40)</f>
        <v>0</v>
      </c>
      <c r="H41" s="16">
        <f>SUM(H39:H40)</f>
        <v>0</v>
      </c>
      <c r="I41" s="16">
        <f>SUM(I39:I40)</f>
        <v>0</v>
      </c>
    </row>
    <row r="42" spans="1:9" ht="22.9" customHeight="1" thickBot="1" x14ac:dyDescent="0.3">
      <c r="A42" s="74" t="s">
        <v>21</v>
      </c>
      <c r="B42" s="75"/>
      <c r="C42" s="75"/>
      <c r="D42" s="75"/>
      <c r="E42" s="76"/>
      <c r="F42" s="22"/>
      <c r="G42" s="23">
        <f>G41</f>
        <v>0</v>
      </c>
      <c r="H42" s="18">
        <f>H41</f>
        <v>0</v>
      </c>
      <c r="I42" s="18">
        <f>I41</f>
        <v>0</v>
      </c>
    </row>
    <row r="43" spans="1:9" ht="26.45" customHeight="1" thickBot="1" x14ac:dyDescent="0.3">
      <c r="A43" s="71" t="s">
        <v>22</v>
      </c>
      <c r="B43" s="72"/>
      <c r="C43" s="72"/>
      <c r="D43" s="72"/>
      <c r="E43" s="73"/>
      <c r="F43" s="20"/>
      <c r="G43" s="21">
        <f>G42+G37</f>
        <v>0</v>
      </c>
      <c r="H43" s="17">
        <f>H42+H37</f>
        <v>0</v>
      </c>
      <c r="I43" s="17">
        <f>I42+I37</f>
        <v>0</v>
      </c>
    </row>
    <row r="44" spans="1:9" ht="21" customHeight="1" thickBot="1" x14ac:dyDescent="0.3">
      <c r="A44" s="81" t="s">
        <v>23</v>
      </c>
      <c r="B44" s="82"/>
      <c r="C44" s="82"/>
      <c r="D44" s="82"/>
      <c r="E44" s="82"/>
      <c r="F44" s="82"/>
      <c r="G44" s="82"/>
      <c r="H44" s="82"/>
      <c r="I44" s="83"/>
    </row>
    <row r="45" spans="1:9" ht="22.9" customHeight="1" thickBot="1" x14ac:dyDescent="0.3">
      <c r="A45" s="77" t="s">
        <v>24</v>
      </c>
      <c r="B45" s="78"/>
      <c r="C45" s="78"/>
      <c r="D45" s="78"/>
      <c r="E45" s="78"/>
      <c r="F45" s="78"/>
      <c r="G45" s="78"/>
      <c r="H45" s="78"/>
      <c r="I45" s="79"/>
    </row>
    <row r="46" spans="1:9" ht="15.75" thickBot="1" x14ac:dyDescent="0.3">
      <c r="A46" s="61" t="s">
        <v>6</v>
      </c>
      <c r="B46" s="61"/>
      <c r="C46" s="61"/>
      <c r="D46" s="69"/>
      <c r="E46" s="70"/>
      <c r="F46" s="4"/>
      <c r="G46" s="11"/>
      <c r="H46" s="13"/>
      <c r="I46" s="13">
        <f t="shared" ref="I46:I47" si="14">G46+H46</f>
        <v>0</v>
      </c>
    </row>
    <row r="47" spans="1:9" ht="15.75" thickBot="1" x14ac:dyDescent="0.3">
      <c r="A47" s="68"/>
      <c r="B47" s="68"/>
      <c r="C47" s="68"/>
      <c r="D47" s="69"/>
      <c r="E47" s="70"/>
      <c r="F47" s="4"/>
      <c r="G47" s="11"/>
      <c r="H47" s="13"/>
      <c r="I47" s="13">
        <f t="shared" si="14"/>
        <v>0</v>
      </c>
    </row>
    <row r="48" spans="1:9" ht="15.75" thickBot="1" x14ac:dyDescent="0.3">
      <c r="A48" s="62"/>
      <c r="B48" s="62"/>
      <c r="C48" s="62"/>
      <c r="D48" s="65" t="s">
        <v>8</v>
      </c>
      <c r="E48" s="66"/>
      <c r="F48" s="67"/>
      <c r="G48" s="12">
        <f>SUM(G46:G47)</f>
        <v>0</v>
      </c>
      <c r="H48" s="16">
        <f>SUM(H46:H47)</f>
        <v>0</v>
      </c>
      <c r="I48" s="16">
        <f>SUM(I46:I47)</f>
        <v>0</v>
      </c>
    </row>
    <row r="49" spans="1:9" ht="15.75" thickBot="1" x14ac:dyDescent="0.3">
      <c r="A49" s="61" t="s">
        <v>11</v>
      </c>
      <c r="B49" s="61"/>
      <c r="C49" s="61"/>
      <c r="D49" s="69"/>
      <c r="E49" s="70"/>
      <c r="F49" s="4"/>
      <c r="G49" s="11"/>
      <c r="H49" s="13"/>
      <c r="I49" s="13">
        <f t="shared" ref="I49:I50" si="15">G49+H49</f>
        <v>0</v>
      </c>
    </row>
    <row r="50" spans="1:9" ht="15.75" thickBot="1" x14ac:dyDescent="0.3">
      <c r="A50" s="68"/>
      <c r="B50" s="68"/>
      <c r="C50" s="68"/>
      <c r="D50" s="69"/>
      <c r="E50" s="70"/>
      <c r="F50" s="4"/>
      <c r="G50" s="11"/>
      <c r="H50" s="13"/>
      <c r="I50" s="13">
        <f t="shared" si="15"/>
        <v>0</v>
      </c>
    </row>
    <row r="51" spans="1:9" ht="15.75" thickBot="1" x14ac:dyDescent="0.3">
      <c r="A51" s="62"/>
      <c r="B51" s="62"/>
      <c r="C51" s="62"/>
      <c r="D51" s="65" t="s">
        <v>12</v>
      </c>
      <c r="E51" s="66"/>
      <c r="F51" s="67"/>
      <c r="G51" s="12">
        <f>SUM(G49:G50)</f>
        <v>0</v>
      </c>
      <c r="H51" s="16">
        <f>SUM(H49:H50)</f>
        <v>0</v>
      </c>
      <c r="I51" s="16">
        <f>SUM(I49:I50)</f>
        <v>0</v>
      </c>
    </row>
    <row r="52" spans="1:9" ht="26.45" customHeight="1" thickBot="1" x14ac:dyDescent="0.3">
      <c r="A52" s="74" t="s">
        <v>25</v>
      </c>
      <c r="B52" s="75"/>
      <c r="C52" s="75"/>
      <c r="D52" s="75"/>
      <c r="E52" s="76"/>
      <c r="F52" s="22"/>
      <c r="G52" s="23">
        <f>G51+G48</f>
        <v>0</v>
      </c>
      <c r="H52" s="18">
        <f>H51+H48</f>
        <v>0</v>
      </c>
      <c r="I52" s="18">
        <f>I51+I48</f>
        <v>0</v>
      </c>
    </row>
    <row r="53" spans="1:9" ht="21" customHeight="1" thickBot="1" x14ac:dyDescent="0.3">
      <c r="A53" s="77" t="s">
        <v>26</v>
      </c>
      <c r="B53" s="78"/>
      <c r="C53" s="78"/>
      <c r="D53" s="78"/>
      <c r="E53" s="78"/>
      <c r="F53" s="78"/>
      <c r="G53" s="78"/>
      <c r="H53" s="78"/>
      <c r="I53" s="79"/>
    </row>
    <row r="54" spans="1:9" ht="15.75" thickBot="1" x14ac:dyDescent="0.3">
      <c r="A54" s="61" t="s">
        <v>6</v>
      </c>
      <c r="B54" s="61"/>
      <c r="C54" s="61"/>
      <c r="D54" s="69"/>
      <c r="E54" s="70"/>
      <c r="F54" s="4"/>
      <c r="G54" s="11"/>
      <c r="H54" s="13"/>
      <c r="I54" s="13">
        <f t="shared" ref="I54:I55" si="16">G54+H54</f>
        <v>0</v>
      </c>
    </row>
    <row r="55" spans="1:9" ht="15.75" thickBot="1" x14ac:dyDescent="0.3">
      <c r="A55" s="68"/>
      <c r="B55" s="68"/>
      <c r="C55" s="68"/>
      <c r="D55" s="69"/>
      <c r="E55" s="70"/>
      <c r="F55" s="4"/>
      <c r="G55" s="11"/>
      <c r="H55" s="13"/>
      <c r="I55" s="13">
        <f t="shared" si="16"/>
        <v>0</v>
      </c>
    </row>
    <row r="56" spans="1:9" ht="15.75" thickBot="1" x14ac:dyDescent="0.3">
      <c r="A56" s="62"/>
      <c r="B56" s="62"/>
      <c r="C56" s="62"/>
      <c r="D56" s="65" t="s">
        <v>8</v>
      </c>
      <c r="E56" s="66"/>
      <c r="F56" s="67"/>
      <c r="G56" s="12">
        <f>SUM(G54:G55)</f>
        <v>0</v>
      </c>
      <c r="H56" s="16">
        <f>SUM(H54:H55)</f>
        <v>0</v>
      </c>
      <c r="I56" s="16">
        <f>SUM(I54:I55)</f>
        <v>0</v>
      </c>
    </row>
    <row r="57" spans="1:9" ht="15.75" thickBot="1" x14ac:dyDescent="0.3">
      <c r="A57" s="61" t="s">
        <v>11</v>
      </c>
      <c r="B57" s="61"/>
      <c r="C57" s="61"/>
      <c r="D57" s="69"/>
      <c r="E57" s="70"/>
      <c r="F57" s="4"/>
      <c r="G57" s="11"/>
      <c r="H57" s="13"/>
      <c r="I57" s="13">
        <f t="shared" ref="I57:I58" si="17">G57+H57</f>
        <v>0</v>
      </c>
    </row>
    <row r="58" spans="1:9" ht="15.75" thickBot="1" x14ac:dyDescent="0.3">
      <c r="A58" s="68"/>
      <c r="B58" s="68"/>
      <c r="C58" s="68"/>
      <c r="D58" s="69"/>
      <c r="E58" s="70"/>
      <c r="F58" s="4"/>
      <c r="G58" s="11"/>
      <c r="H58" s="13"/>
      <c r="I58" s="13">
        <f t="shared" si="17"/>
        <v>0</v>
      </c>
    </row>
    <row r="59" spans="1:9" ht="15.75" thickBot="1" x14ac:dyDescent="0.3">
      <c r="A59" s="62"/>
      <c r="B59" s="62"/>
      <c r="C59" s="62"/>
      <c r="D59" s="65" t="s">
        <v>12</v>
      </c>
      <c r="E59" s="66"/>
      <c r="F59" s="67"/>
      <c r="G59" s="12">
        <f>SUM(G57:G58)</f>
        <v>0</v>
      </c>
      <c r="H59" s="16">
        <f>SUM(H57:H58)</f>
        <v>0</v>
      </c>
      <c r="I59" s="16">
        <f>SUM(I57:I58)</f>
        <v>0</v>
      </c>
    </row>
    <row r="60" spans="1:9" ht="15.75" thickBot="1" x14ac:dyDescent="0.3">
      <c r="A60" s="74" t="s">
        <v>27</v>
      </c>
      <c r="B60" s="75"/>
      <c r="C60" s="75"/>
      <c r="D60" s="75"/>
      <c r="E60" s="76"/>
      <c r="F60" s="22"/>
      <c r="G60" s="23">
        <f>G59+G56</f>
        <v>0</v>
      </c>
      <c r="H60" s="18">
        <f>H59+H56</f>
        <v>0</v>
      </c>
      <c r="I60" s="18">
        <f>I59+I56</f>
        <v>0</v>
      </c>
    </row>
    <row r="61" spans="1:9" ht="26.45" customHeight="1" thickBot="1" x14ac:dyDescent="0.3">
      <c r="A61" s="71" t="s">
        <v>28</v>
      </c>
      <c r="B61" s="72"/>
      <c r="C61" s="72"/>
      <c r="D61" s="72"/>
      <c r="E61" s="73"/>
      <c r="F61" s="20"/>
      <c r="G61" s="21">
        <f>G60+G52</f>
        <v>0</v>
      </c>
      <c r="H61" s="17">
        <f>H60+H52</f>
        <v>0</v>
      </c>
      <c r="I61" s="17">
        <f>I60+I52</f>
        <v>0</v>
      </c>
    </row>
    <row r="62" spans="1:9" ht="20.45" customHeight="1" thickBot="1" x14ac:dyDescent="0.3">
      <c r="A62" s="81" t="s">
        <v>29</v>
      </c>
      <c r="B62" s="82"/>
      <c r="C62" s="82"/>
      <c r="D62" s="82"/>
      <c r="E62" s="82"/>
      <c r="F62" s="82"/>
      <c r="G62" s="82"/>
      <c r="H62" s="82"/>
      <c r="I62" s="83"/>
    </row>
    <row r="63" spans="1:9" ht="15.75" thickBot="1" x14ac:dyDescent="0.3">
      <c r="A63" s="61" t="s">
        <v>6</v>
      </c>
      <c r="B63" s="61"/>
      <c r="C63" s="61"/>
      <c r="D63" s="69"/>
      <c r="E63" s="70"/>
      <c r="F63" s="4"/>
      <c r="G63" s="11"/>
      <c r="H63" s="13"/>
      <c r="I63" s="13">
        <f t="shared" ref="I63:I64" si="18">G63+H63</f>
        <v>0</v>
      </c>
    </row>
    <row r="64" spans="1:9" ht="15.75" thickBot="1" x14ac:dyDescent="0.3">
      <c r="A64" s="68"/>
      <c r="B64" s="68"/>
      <c r="C64" s="68"/>
      <c r="D64" s="69"/>
      <c r="E64" s="70"/>
      <c r="F64" s="4"/>
      <c r="G64" s="11"/>
      <c r="H64" s="13"/>
      <c r="I64" s="13">
        <f t="shared" si="18"/>
        <v>0</v>
      </c>
    </row>
    <row r="65" spans="1:9" ht="15.75" thickBot="1" x14ac:dyDescent="0.3">
      <c r="A65" s="62"/>
      <c r="B65" s="62"/>
      <c r="C65" s="62"/>
      <c r="D65" s="65" t="s">
        <v>8</v>
      </c>
      <c r="E65" s="66"/>
      <c r="F65" s="67"/>
      <c r="G65" s="12">
        <f>SUM(G63:G64)</f>
        <v>0</v>
      </c>
      <c r="H65" s="16">
        <f>SUM(H63:H64)</f>
        <v>0</v>
      </c>
      <c r="I65" s="16">
        <f>SUM(I63:I64)</f>
        <v>0</v>
      </c>
    </row>
    <row r="66" spans="1:9" ht="26.45" customHeight="1" thickBot="1" x14ac:dyDescent="0.3">
      <c r="A66" s="71" t="s">
        <v>30</v>
      </c>
      <c r="B66" s="72"/>
      <c r="C66" s="72"/>
      <c r="D66" s="72"/>
      <c r="E66" s="73"/>
      <c r="F66" s="20"/>
      <c r="G66" s="21">
        <f>G65</f>
        <v>0</v>
      </c>
      <c r="H66" s="17">
        <f>H65</f>
        <v>0</v>
      </c>
      <c r="I66" s="17">
        <f>I65</f>
        <v>0</v>
      </c>
    </row>
    <row r="67" spans="1:9" ht="36" customHeight="1" thickBot="1" x14ac:dyDescent="0.3">
      <c r="A67" s="84" t="s">
        <v>54</v>
      </c>
      <c r="B67" s="85"/>
      <c r="C67" s="85"/>
      <c r="D67" s="85"/>
      <c r="E67" s="86"/>
      <c r="F67" s="24"/>
      <c r="G67" s="25">
        <f>G26+G31+G43+G61+G66</f>
        <v>0</v>
      </c>
      <c r="H67" s="19">
        <f>H26+H31+H43+H61+H66</f>
        <v>0</v>
      </c>
      <c r="I67" s="19">
        <f>I26+I31+I43+I61+I66</f>
        <v>0</v>
      </c>
    </row>
    <row r="69" spans="1:9" x14ac:dyDescent="0.25">
      <c r="A69" s="7" t="s">
        <v>33</v>
      </c>
    </row>
    <row r="70" spans="1:9" ht="46.9" customHeight="1" x14ac:dyDescent="0.25">
      <c r="A70" s="80" t="s">
        <v>34</v>
      </c>
      <c r="B70" s="80"/>
      <c r="C70" s="80"/>
      <c r="D70" s="80"/>
      <c r="E70" s="80"/>
      <c r="F70" s="80"/>
      <c r="G70" s="80"/>
    </row>
    <row r="71" spans="1:9" ht="31.9" customHeight="1" x14ac:dyDescent="0.25">
      <c r="A71" s="80" t="s">
        <v>35</v>
      </c>
      <c r="B71" s="80"/>
      <c r="C71" s="80"/>
      <c r="D71" s="80"/>
      <c r="E71" s="80"/>
      <c r="F71" s="80"/>
      <c r="G71" s="80"/>
    </row>
    <row r="72" spans="1:9" ht="34.15" customHeight="1" x14ac:dyDescent="0.25">
      <c r="A72" s="80" t="s">
        <v>36</v>
      </c>
      <c r="B72" s="80"/>
      <c r="C72" s="80"/>
      <c r="D72" s="80"/>
      <c r="E72" s="80"/>
      <c r="F72" s="80"/>
      <c r="G72" s="80"/>
    </row>
    <row r="73" spans="1:9" ht="21.6" customHeight="1" x14ac:dyDescent="0.25">
      <c r="A73" s="80" t="s">
        <v>37</v>
      </c>
      <c r="B73" s="80"/>
      <c r="C73" s="80"/>
      <c r="D73" s="80"/>
      <c r="E73" s="80"/>
      <c r="F73" s="80"/>
      <c r="G73" s="80"/>
    </row>
  </sheetData>
  <mergeCells count="105">
    <mergeCell ref="A66:E66"/>
    <mergeCell ref="A67:E67"/>
    <mergeCell ref="A70:G70"/>
    <mergeCell ref="A71:G71"/>
    <mergeCell ref="A72:G72"/>
    <mergeCell ref="A73:G73"/>
    <mergeCell ref="A60:E60"/>
    <mergeCell ref="A61:E61"/>
    <mergeCell ref="A62:I62"/>
    <mergeCell ref="A63:A65"/>
    <mergeCell ref="B63:B65"/>
    <mergeCell ref="C63:C65"/>
    <mergeCell ref="D63:E63"/>
    <mergeCell ref="D64:E64"/>
    <mergeCell ref="D65:F65"/>
    <mergeCell ref="A57:A59"/>
    <mergeCell ref="B57:B59"/>
    <mergeCell ref="C57:C59"/>
    <mergeCell ref="D57:E57"/>
    <mergeCell ref="D58:E58"/>
    <mergeCell ref="D59:F59"/>
    <mergeCell ref="A52:E52"/>
    <mergeCell ref="A53:I53"/>
    <mergeCell ref="A54:A56"/>
    <mergeCell ref="B54:B56"/>
    <mergeCell ref="C54:C56"/>
    <mergeCell ref="D54:E54"/>
    <mergeCell ref="D55:E55"/>
    <mergeCell ref="D56:F56"/>
    <mergeCell ref="A49:A51"/>
    <mergeCell ref="B49:B51"/>
    <mergeCell ref="C49:C51"/>
    <mergeCell ref="D49:E49"/>
    <mergeCell ref="D50:E50"/>
    <mergeCell ref="D51:F51"/>
    <mergeCell ref="A42:E42"/>
    <mergeCell ref="A43:E43"/>
    <mergeCell ref="A44:I44"/>
    <mergeCell ref="A45:I45"/>
    <mergeCell ref="A46:A48"/>
    <mergeCell ref="B46:B48"/>
    <mergeCell ref="C46:C48"/>
    <mergeCell ref="D46:E46"/>
    <mergeCell ref="D47:E47"/>
    <mergeCell ref="D48:F48"/>
    <mergeCell ref="A37:E37"/>
    <mergeCell ref="A38:I38"/>
    <mergeCell ref="A39:A41"/>
    <mergeCell ref="B39:B41"/>
    <mergeCell ref="C39:C41"/>
    <mergeCell ref="D39:E39"/>
    <mergeCell ref="D40:E40"/>
    <mergeCell ref="D41:F41"/>
    <mergeCell ref="A31:E31"/>
    <mergeCell ref="A32:I32"/>
    <mergeCell ref="A33:I33"/>
    <mergeCell ref="A34:A36"/>
    <mergeCell ref="B34:B36"/>
    <mergeCell ref="C34:C36"/>
    <mergeCell ref="D34:E34"/>
    <mergeCell ref="D35:E35"/>
    <mergeCell ref="D36:F36"/>
    <mergeCell ref="A26:E26"/>
    <mergeCell ref="A27:I27"/>
    <mergeCell ref="A28:A30"/>
    <mergeCell ref="B28:B30"/>
    <mergeCell ref="C28:C30"/>
    <mergeCell ref="D28:E28"/>
    <mergeCell ref="D29:E29"/>
    <mergeCell ref="D30:F30"/>
    <mergeCell ref="A22:I22"/>
    <mergeCell ref="A23:A25"/>
    <mergeCell ref="B23:B25"/>
    <mergeCell ref="C23:C25"/>
    <mergeCell ref="D23:E23"/>
    <mergeCell ref="D24:E24"/>
    <mergeCell ref="D25:F25"/>
    <mergeCell ref="A19:A21"/>
    <mergeCell ref="B19:B21"/>
    <mergeCell ref="C19:C21"/>
    <mergeCell ref="D19:E19"/>
    <mergeCell ref="D20:E20"/>
    <mergeCell ref="D21:F21"/>
    <mergeCell ref="A15:I15"/>
    <mergeCell ref="A16:A18"/>
    <mergeCell ref="B16:B18"/>
    <mergeCell ref="C16:C18"/>
    <mergeCell ref="D16:E16"/>
    <mergeCell ref="D17:E17"/>
    <mergeCell ref="D18:F18"/>
    <mergeCell ref="A11:I11"/>
    <mergeCell ref="A12:A14"/>
    <mergeCell ref="B12:B14"/>
    <mergeCell ref="C12:C14"/>
    <mergeCell ref="D12:E12"/>
    <mergeCell ref="D13:E13"/>
    <mergeCell ref="D14:F14"/>
    <mergeCell ref="D6:E6"/>
    <mergeCell ref="A7:I7"/>
    <mergeCell ref="A8:I8"/>
    <mergeCell ref="A9:A10"/>
    <mergeCell ref="B9:B10"/>
    <mergeCell ref="C9:C10"/>
    <mergeCell ref="D9:E9"/>
    <mergeCell ref="D10:F10"/>
  </mergeCells>
  <hyperlinks>
    <hyperlink ref="A8" location="_ftn1" display="_ftn1"/>
    <hyperlink ref="A15" location="_ftn2" display="_ftn2"/>
    <hyperlink ref="A45" location="_ftn3" display="_ftn3"/>
    <hyperlink ref="A53" location="_ftn4" display="_ftn4"/>
  </hyperlink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&amp;L&amp;8BG16RFOP001-1.040 „Изпълнение на Интегрирани планове за градско възстановяване и развитие 2014-2020“&amp;R&amp;8стр. &amp;P от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abSelected="1" zoomScale="90" zoomScaleNormal="90" workbookViewId="0">
      <selection activeCell="L18" sqref="L18"/>
    </sheetView>
  </sheetViews>
  <sheetFormatPr defaultRowHeight="15" x14ac:dyDescent="0.25"/>
  <cols>
    <col min="1" max="1" width="34.5703125" customWidth="1"/>
    <col min="2" max="2" width="14.5703125" customWidth="1"/>
    <col min="3" max="3" width="19.85546875" customWidth="1"/>
    <col min="4" max="4" width="20.5703125" customWidth="1"/>
  </cols>
  <sheetData>
    <row r="2" spans="1:5" ht="18.75" x14ac:dyDescent="0.3">
      <c r="A2" s="9" t="s">
        <v>105</v>
      </c>
    </row>
    <row r="3" spans="1:5" ht="11.45" customHeight="1" x14ac:dyDescent="0.35">
      <c r="A3" s="9"/>
    </row>
    <row r="4" spans="1:5" ht="15.75" x14ac:dyDescent="0.25">
      <c r="A4" s="8" t="s">
        <v>38</v>
      </c>
      <c r="B4" s="10"/>
    </row>
    <row r="5" spans="1:5" thickBot="1" x14ac:dyDescent="0.35"/>
    <row r="6" spans="1:5" ht="30.75" thickBot="1" x14ac:dyDescent="0.3">
      <c r="A6" s="55" t="s">
        <v>91</v>
      </c>
      <c r="B6" s="56" t="s">
        <v>92</v>
      </c>
      <c r="C6" s="56" t="s">
        <v>93</v>
      </c>
      <c r="D6" s="56" t="s">
        <v>94</v>
      </c>
      <c r="E6" s="57"/>
    </row>
    <row r="7" spans="1:5" ht="43.5" thickBot="1" x14ac:dyDescent="0.3">
      <c r="A7" s="60" t="s">
        <v>95</v>
      </c>
      <c r="B7" s="59" t="s">
        <v>96</v>
      </c>
      <c r="C7" s="58"/>
      <c r="D7" s="58"/>
      <c r="E7" s="57"/>
    </row>
    <row r="8" spans="1:5" ht="43.5" thickBot="1" x14ac:dyDescent="0.3">
      <c r="A8" s="60" t="s">
        <v>97</v>
      </c>
      <c r="B8" s="59" t="s">
        <v>98</v>
      </c>
      <c r="C8" s="58"/>
      <c r="D8" s="58"/>
      <c r="E8" s="57"/>
    </row>
    <row r="9" spans="1:5" ht="43.5" thickBot="1" x14ac:dyDescent="0.3">
      <c r="A9" s="60" t="s">
        <v>99</v>
      </c>
      <c r="B9" s="59" t="s">
        <v>100</v>
      </c>
      <c r="C9" s="58"/>
      <c r="D9" s="58"/>
      <c r="E9" s="57"/>
    </row>
    <row r="10" spans="1:5" ht="34.15" customHeight="1" thickBot="1" x14ac:dyDescent="0.3">
      <c r="A10" s="60" t="s">
        <v>101</v>
      </c>
      <c r="B10" s="59" t="s">
        <v>102</v>
      </c>
      <c r="C10" s="58"/>
      <c r="D10" s="58"/>
      <c r="E10" s="57"/>
    </row>
    <row r="11" spans="1:5" ht="33.6" customHeight="1" thickBot="1" x14ac:dyDescent="0.3">
      <c r="A11" s="60" t="s">
        <v>103</v>
      </c>
      <c r="B11" s="59" t="s">
        <v>100</v>
      </c>
      <c r="C11" s="58"/>
      <c r="D11" s="58"/>
      <c r="E11" s="57"/>
    </row>
    <row r="12" spans="1:5" ht="43.5" thickBot="1" x14ac:dyDescent="0.3">
      <c r="A12" s="60" t="s">
        <v>104</v>
      </c>
      <c r="B12" s="59" t="s">
        <v>98</v>
      </c>
      <c r="C12" s="58"/>
      <c r="D12" s="58"/>
      <c r="E12" s="57"/>
    </row>
  </sheetData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Footer>&amp;L&amp;8BG16RFOP001-1.040 „Изпълнение на Интегрирани планове за градско възстановяване и развитие 2014-2020“&amp;R&amp;8стр.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Списък индик.основни проекти</vt:lpstr>
      <vt:lpstr>Таблица % ограничения</vt:lpstr>
      <vt:lpstr>Тематични цели</vt:lpstr>
      <vt:lpstr>Списък индик.резервни проекти</vt:lpstr>
      <vt:lpstr>Индикатори</vt:lpstr>
      <vt:lpstr>'Списък индик.основни проекти'!_ftn1</vt:lpstr>
      <vt:lpstr>'Списък индик.резервни проекти'!_ftn1</vt:lpstr>
      <vt:lpstr>'Списък индик.основни проекти'!_ftn2</vt:lpstr>
      <vt:lpstr>'Списък индик.резервни проекти'!_ftn2</vt:lpstr>
      <vt:lpstr>'Списък индик.основни проекти'!_ftn3</vt:lpstr>
      <vt:lpstr>'Списък индик.резервни проекти'!_ftn3</vt:lpstr>
      <vt:lpstr>'Списък индик.основни проекти'!_ftn4</vt:lpstr>
      <vt:lpstr>'Списък индик.резервни проекти'!_ftn4</vt:lpstr>
      <vt:lpstr>'Списък индик.основни проекти'!_ftnref1</vt:lpstr>
      <vt:lpstr>'Списък индик.резервни проекти'!_ftnref1</vt:lpstr>
      <vt:lpstr>'Списък индик.основни проекти'!_ftnref2</vt:lpstr>
      <vt:lpstr>'Списък индик.резервни проекти'!_ftnref2</vt:lpstr>
      <vt:lpstr>'Списък индик.основни проекти'!_ftnref3</vt:lpstr>
      <vt:lpstr>'Списък индик.резервни проекти'!_ftnref3</vt:lpstr>
      <vt:lpstr>'Списък индик.основни проекти'!_ftnref4</vt:lpstr>
      <vt:lpstr>'Списък индик.резервни проекти'!_ftnref4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Stanevska</dc:creator>
  <cp:lastModifiedBy>Keti Karacholova</cp:lastModifiedBy>
  <cp:lastPrinted>2015-07-10T12:38:11Z</cp:lastPrinted>
  <dcterms:created xsi:type="dcterms:W3CDTF">2015-07-10T10:03:47Z</dcterms:created>
  <dcterms:modified xsi:type="dcterms:W3CDTF">2015-07-10T12:38:15Z</dcterms:modified>
</cp:coreProperties>
</file>